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35" windowWidth="19320" windowHeight="8010"/>
  </bookViews>
  <sheets>
    <sheet name="Eruption Log FILL THIS OUT" sheetId="4" r:id="rId1"/>
    <sheet name="Point Calculator" sheetId="1" r:id="rId2"/>
    <sheet name="Calculations" sheetId="2" r:id="rId3"/>
    <sheet name="Calculations (2)" sheetId="6" r:id="rId4"/>
    <sheet name="Map Calculator" sheetId="5" r:id="rId5"/>
    <sheet name="VEI Scale, Newhall and Self" sheetId="3" r:id="rId6"/>
  </sheets>
  <calcPr calcId="125725"/>
</workbook>
</file>

<file path=xl/calcChain.xml><?xml version="1.0" encoding="utf-8"?>
<calcChain xmlns="http://schemas.openxmlformats.org/spreadsheetml/2006/main">
  <c r="D10" i="5"/>
  <c r="F6" i="4"/>
  <c r="B1" i="6" l="1"/>
  <c r="K15" s="1"/>
  <c r="F14" i="4"/>
  <c r="F13"/>
  <c r="F12"/>
  <c r="F11"/>
  <c r="F10"/>
  <c r="F9"/>
  <c r="F8"/>
  <c r="F7"/>
  <c r="F5"/>
  <c r="F4"/>
  <c r="D12" i="6"/>
  <c r="D13"/>
  <c r="D14"/>
  <c r="D15"/>
  <c r="D16"/>
  <c r="D17"/>
  <c r="D18"/>
  <c r="D11"/>
  <c r="B3"/>
  <c r="B6"/>
  <c r="B5" s="1"/>
  <c r="K12" s="1"/>
  <c r="J4"/>
  <c r="J3"/>
  <c r="J2"/>
  <c r="F4"/>
  <c r="G4" s="1"/>
  <c r="H4" s="1"/>
  <c r="F3"/>
  <c r="G3" s="1"/>
  <c r="F2"/>
  <c r="G2" s="1"/>
  <c r="K10"/>
  <c r="I10" i="2"/>
  <c r="I9" s="1"/>
  <c r="I12" s="1"/>
  <c r="B2"/>
  <c r="K4" i="6" l="1"/>
  <c r="I4"/>
  <c r="L4" s="1"/>
  <c r="H3"/>
  <c r="K3" s="1"/>
  <c r="I3"/>
  <c r="L3" s="1"/>
  <c r="I2"/>
  <c r="L2" s="1"/>
  <c r="H2"/>
  <c r="K2" s="1"/>
  <c r="B3" i="2"/>
  <c r="J3"/>
  <c r="J4"/>
  <c r="J2"/>
  <c r="F3"/>
  <c r="G3" s="1"/>
  <c r="I3" s="1"/>
  <c r="F4"/>
  <c r="G4" s="1"/>
  <c r="I4" s="1"/>
  <c r="F2"/>
  <c r="G2" s="1"/>
  <c r="I2" s="1"/>
  <c r="L5" i="6" l="1"/>
  <c r="K5"/>
  <c r="L4" i="2"/>
  <c r="L3"/>
  <c r="L2"/>
  <c r="H2"/>
  <c r="H3"/>
  <c r="K3" s="1"/>
  <c r="H4"/>
  <c r="K4" s="1"/>
  <c r="B1"/>
  <c r="L6" i="6" l="1"/>
  <c r="M6" s="1"/>
  <c r="I15" i="2"/>
  <c r="L5"/>
  <c r="K2"/>
  <c r="K5" s="1"/>
  <c r="M7" i="6" l="1"/>
  <c r="B4" s="1"/>
  <c r="B8" s="1"/>
  <c r="K11" s="1"/>
  <c r="F15"/>
  <c r="E15" s="1"/>
  <c r="G15" s="1"/>
  <c r="H15" s="1"/>
  <c r="H26" i="5" s="1"/>
  <c r="F11" i="6"/>
  <c r="E11" s="1"/>
  <c r="G11" s="1"/>
  <c r="H11" s="1"/>
  <c r="H20" i="5" s="1"/>
  <c r="F14" i="6"/>
  <c r="E14" s="1"/>
  <c r="G14" s="1"/>
  <c r="H14" s="1"/>
  <c r="J26" i="5" s="1"/>
  <c r="F18" i="6"/>
  <c r="E18" s="1"/>
  <c r="G18" s="1"/>
  <c r="H18" s="1"/>
  <c r="F20" i="5" s="1"/>
  <c r="F13" i="6"/>
  <c r="E13" s="1"/>
  <c r="G13" s="1"/>
  <c r="H13" s="1"/>
  <c r="J23" i="5" s="1"/>
  <c r="F17" i="6"/>
  <c r="E17" s="1"/>
  <c r="G17" s="1"/>
  <c r="H17" s="1"/>
  <c r="F23" i="5" s="1"/>
  <c r="F12" i="6"/>
  <c r="F16"/>
  <c r="E16" s="1"/>
  <c r="G16" s="1"/>
  <c r="H16" s="1"/>
  <c r="F26" i="5" s="1"/>
  <c r="L6" i="2"/>
  <c r="M6" s="1"/>
  <c r="M7" s="1"/>
  <c r="B4" s="1"/>
  <c r="B8" s="1"/>
  <c r="E12" i="6" l="1"/>
  <c r="G12" s="1"/>
  <c r="H12" s="1"/>
  <c r="J20" i="5" s="1"/>
  <c r="I11" i="2"/>
  <c r="B5"/>
  <c r="I14" l="1"/>
  <c r="I17" s="1"/>
  <c r="B6"/>
  <c r="D12" i="1" s="1"/>
  <c r="K14" i="6"/>
  <c r="K17" s="1"/>
</calcChain>
</file>

<file path=xl/sharedStrings.xml><?xml version="1.0" encoding="utf-8"?>
<sst xmlns="http://schemas.openxmlformats.org/spreadsheetml/2006/main" count="163" uniqueCount="104">
  <si>
    <t>volume</t>
  </si>
  <si>
    <t>km3</t>
  </si>
  <si>
    <t>distance</t>
  </si>
  <si>
    <t>km</t>
  </si>
  <si>
    <t>Direction</t>
  </si>
  <si>
    <t>500m</t>
  </si>
  <si>
    <t>offset</t>
  </si>
  <si>
    <t>&lt;---</t>
  </si>
  <si>
    <t>1500m</t>
  </si>
  <si>
    <t>cm</t>
  </si>
  <si>
    <t>3000m</t>
  </si>
  <si>
    <t>T</t>
  </si>
  <si>
    <t>Radian conversion</t>
  </si>
  <si>
    <t>Wind</t>
  </si>
  <si>
    <t>Distance from Source</t>
  </si>
  <si>
    <t>Direction from Source</t>
  </si>
  <si>
    <t>Volume</t>
  </si>
  <si>
    <t>deg</t>
  </si>
  <si>
    <t>Result</t>
  </si>
  <si>
    <t>Wind Direction (deg)</t>
  </si>
  <si>
    <t>Wind Speed (km/hr)</t>
  </si>
  <si>
    <t>GOAL + Use: This chart allows you to make estimates of ash thickness at a given site, based on the distance from the source, current weather conditions, and the scale of the eruption.</t>
  </si>
  <si>
    <t>mm</t>
  </si>
  <si>
    <r>
      <t>m</t>
    </r>
    <r>
      <rPr>
        <vertAlign val="superscript"/>
        <sz val="11"/>
        <color theme="0"/>
        <rFont val="Calibri"/>
        <family val="2"/>
        <scheme val="minor"/>
      </rPr>
      <t>3</t>
    </r>
  </si>
  <si>
    <t>(Assume that all levels (500, 1500, and 3000m) are the same, unless otherwise specified)</t>
  </si>
  <si>
    <t>Date</t>
  </si>
  <si>
    <t>Time</t>
  </si>
  <si>
    <t>Visual Observations*</t>
  </si>
  <si>
    <t>*from Visual Surveillance</t>
  </si>
  <si>
    <t>eruption type</t>
  </si>
  <si>
    <t>column height (km)</t>
  </si>
  <si>
    <t>VEI</t>
  </si>
  <si>
    <r>
      <t>Weather</t>
    </r>
    <r>
      <rPr>
        <i/>
        <sz val="14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(confirm with meteorologist)</t>
    </r>
  </si>
  <si>
    <t>at 500 m</t>
  </si>
  <si>
    <t>at 1500 m</t>
  </si>
  <si>
    <t>at 3000 m</t>
  </si>
  <si>
    <t>wind direction (in degrees)</t>
  </si>
  <si>
    <t>wind speed (in km/hr)</t>
  </si>
  <si>
    <r>
      <t>volume of ejecta 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</si>
  <si>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Ash Isopach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(FILL OUT AFTER USING CALCULATER, BELOW)</t>
    </r>
  </si>
  <si>
    <r>
      <t xml:space="preserve">&lt;-- Insert the </t>
    </r>
    <r>
      <rPr>
        <b/>
        <sz val="11"/>
        <color theme="1"/>
        <rFont val="Calibri"/>
        <family val="2"/>
        <scheme val="minor"/>
      </rPr>
      <t>bearing</t>
    </r>
    <r>
      <rPr>
        <sz val="11"/>
        <color theme="1"/>
        <rFont val="Calibri"/>
        <family val="2"/>
        <scheme val="minor"/>
      </rPr>
      <t xml:space="preserve"> FROM the vent TO the site. </t>
    </r>
  </si>
  <si>
    <r>
      <t xml:space="preserve">&lt;-- Insert the </t>
    </r>
    <r>
      <rPr>
        <b/>
        <sz val="11"/>
        <color theme="1"/>
        <rFont val="Calibri"/>
        <family val="2"/>
        <scheme val="minor"/>
      </rPr>
      <t>distance</t>
    </r>
    <r>
      <rPr>
        <sz val="11"/>
        <color theme="1"/>
        <rFont val="Calibri"/>
        <family val="2"/>
        <scheme val="minor"/>
      </rPr>
      <t xml:space="preserve"> of site from source (vent)</t>
    </r>
  </si>
  <si>
    <r>
      <t xml:space="preserve">&lt;-- Insert the </t>
    </r>
    <r>
      <rPr>
        <b/>
        <sz val="11"/>
        <color theme="1"/>
        <rFont val="Calibri"/>
        <family val="2"/>
        <scheme val="minor"/>
      </rPr>
      <t>estimated volume</t>
    </r>
    <r>
      <rPr>
        <sz val="11"/>
        <color theme="1"/>
        <rFont val="Calibri"/>
        <family val="2"/>
        <scheme val="minor"/>
      </rPr>
      <t xml:space="preserve"> of erupted material (use the VEI scale to assist you)</t>
    </r>
  </si>
  <si>
    <r>
      <t xml:space="preserve">&lt;-- Relative amount of ash at this site (i.e., </t>
    </r>
    <r>
      <rPr>
        <b/>
        <sz val="11"/>
        <color theme="1"/>
        <rFont val="Calibri"/>
        <family val="2"/>
        <scheme val="minor"/>
      </rPr>
      <t>ash thicknesses</t>
    </r>
    <r>
      <rPr>
        <sz val="11"/>
        <color theme="1"/>
        <rFont val="Calibri"/>
        <family val="2"/>
        <scheme val="minor"/>
      </rPr>
      <t>)</t>
    </r>
  </si>
  <si>
    <r>
      <t xml:space="preserve">&lt;-- Insert current wind </t>
    </r>
    <r>
      <rPr>
        <b/>
        <sz val="11"/>
        <color theme="1"/>
        <rFont val="Calibri"/>
        <family val="2"/>
        <scheme val="minor"/>
      </rPr>
      <t>direction (i.e., Easterly = 90 deg)</t>
    </r>
    <r>
      <rPr>
        <sz val="11"/>
        <color theme="1"/>
        <rFont val="Calibri"/>
        <family val="2"/>
        <scheme val="minor"/>
      </rPr>
      <t xml:space="preserve"> and </t>
    </r>
    <r>
      <rPr>
        <b/>
        <sz val="11"/>
        <color theme="1"/>
        <rFont val="Calibri"/>
        <family val="2"/>
        <scheme val="minor"/>
      </rPr>
      <t xml:space="preserve">speed </t>
    </r>
    <r>
      <rPr>
        <sz val="11"/>
        <color theme="1"/>
        <rFont val="Calibri"/>
        <family val="2"/>
        <scheme val="minor"/>
      </rPr>
      <t>(i.e., velocity) at the three atmospheric levels</t>
    </r>
  </si>
  <si>
    <t>(Direction is taken as (coming from the) north = 0 deg, south = 180 deg, and so on)</t>
  </si>
  <si>
    <t>coming from the…</t>
  </si>
  <si>
    <r>
      <t>Use this chart to estimate eruption  volume (i.e., volume of ejecta m</t>
    </r>
    <r>
      <rPr>
        <b/>
        <vertAlign val="superscript"/>
        <sz val="14"/>
        <color theme="1"/>
        <rFont val="Calibri"/>
        <family val="2"/>
        <scheme val="minor"/>
      </rPr>
      <t>3</t>
    </r>
    <r>
      <rPr>
        <b/>
        <sz val="14"/>
        <color theme="1"/>
        <rFont val="Calibri"/>
        <family val="2"/>
        <scheme val="minor"/>
      </rPr>
      <t>)</t>
    </r>
  </si>
  <si>
    <t xml:space="preserve">points (distance from vent, bearing from the site to the vent, resulting ash thickness) </t>
  </si>
  <si>
    <t>pt1</t>
  </si>
  <si>
    <t>VEI of 2</t>
  </si>
  <si>
    <t>m3)</t>
  </si>
  <si>
    <t>e.g., eruption 1:  1.5 km height, phreatomagmatic (could be type of Vulcanian):</t>
  </si>
  <si>
    <t>e.g., 10km, 270deg, 0.55 mm</t>
  </si>
  <si>
    <r>
      <t>volume of 1 x 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m</t>
    </r>
    <r>
      <rPr>
        <vertAlign val="superscript"/>
        <sz val="11"/>
        <color theme="1"/>
        <rFont val="Calibri"/>
        <family val="2"/>
        <scheme val="minor"/>
      </rPr>
      <t>3</t>
    </r>
  </si>
  <si>
    <t>lnT</t>
  </si>
  <si>
    <t>cos of angle</t>
  </si>
  <si>
    <t>sin of angle</t>
  </si>
  <si>
    <t>speed</t>
  </si>
  <si>
    <t>sin with speed</t>
  </si>
  <si>
    <t>cos with speed</t>
  </si>
  <si>
    <t>Height</t>
  </si>
  <si>
    <t>direction deg</t>
  </si>
  <si>
    <t>direction radians</t>
  </si>
  <si>
    <t>&lt;-- add 360 if needed</t>
  </si>
  <si>
    <t>Eqs</t>
  </si>
  <si>
    <t>Thick EQ</t>
  </si>
  <si>
    <t>EXP</t>
  </si>
  <si>
    <t>Vol EQ</t>
  </si>
  <si>
    <t xml:space="preserve">Distance </t>
  </si>
  <si>
    <t>InT</t>
  </si>
  <si>
    <t>N</t>
  </si>
  <si>
    <t>NE</t>
  </si>
  <si>
    <t>E</t>
  </si>
  <si>
    <t>SE</t>
  </si>
  <si>
    <t>S</t>
  </si>
  <si>
    <t>SW</t>
  </si>
  <si>
    <t>W</t>
  </si>
  <si>
    <t>NW</t>
  </si>
  <si>
    <t>NW (315°)</t>
  </si>
  <si>
    <t>N (0°)</t>
  </si>
  <si>
    <t>NE (45°)</t>
  </si>
  <si>
    <t>E (90°)</t>
  </si>
  <si>
    <t>SE (135°)</t>
  </si>
  <si>
    <t>S (180°)</t>
  </si>
  <si>
    <t>SW (225°)</t>
  </si>
  <si>
    <t>W (270°)</t>
  </si>
  <si>
    <t>Vent</t>
  </si>
  <si>
    <t>B3</t>
  </si>
  <si>
    <t>B4</t>
  </si>
  <si>
    <t>M7</t>
  </si>
  <si>
    <t>B8</t>
  </si>
  <si>
    <t>Calc</t>
  </si>
  <si>
    <t>(or 1000000</t>
  </si>
  <si>
    <t>Desired Thickness</t>
  </si>
  <si>
    <r>
      <t xml:space="preserve">&lt;-- Insert the </t>
    </r>
    <r>
      <rPr>
        <b/>
        <sz val="11"/>
        <color theme="1"/>
        <rFont val="Calibri"/>
        <family val="2"/>
        <scheme val="minor"/>
      </rPr>
      <t>ash thickness</t>
    </r>
    <r>
      <rPr>
        <sz val="11"/>
        <color theme="1"/>
        <rFont val="Calibri"/>
        <family val="2"/>
        <scheme val="minor"/>
      </rPr>
      <t xml:space="preserve"> you want to map</t>
    </r>
  </si>
  <si>
    <t>GOAL + Use: This chart allows you to make estimates of the distance from vent for given directions at which ash will be a certain thickness, given current weather conditions, and the scale of the eruption.</t>
  </si>
  <si>
    <t>phreatic</t>
  </si>
  <si>
    <t>phreatomag</t>
  </si>
  <si>
    <t>coeval phreato/mag</t>
  </si>
  <si>
    <t>magmatic (strombolian)</t>
  </si>
  <si>
    <t>magmatic (strombolian and hawaiian)</t>
  </si>
  <si>
    <t>phreatomag (cumulative from 4am-4pm)</t>
  </si>
  <si>
    <t>4:00AM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</si>
</sst>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vertAlign val="superscript"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4F4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0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0" fillId="0" borderId="0" xfId="0" applyProtection="1">
      <protection hidden="1"/>
    </xf>
    <xf numFmtId="164" fontId="2" fillId="3" borderId="12" xfId="0" applyNumberFormat="1" applyFont="1" applyFill="1" applyBorder="1" applyProtection="1">
      <protection locked="0"/>
    </xf>
    <xf numFmtId="2" fontId="2" fillId="3" borderId="12" xfId="0" applyNumberFormat="1" applyFont="1" applyFill="1" applyBorder="1" applyProtection="1">
      <protection locked="0"/>
    </xf>
    <xf numFmtId="2" fontId="2" fillId="4" borderId="10" xfId="0" applyNumberFormat="1" applyFont="1" applyFill="1" applyBorder="1"/>
    <xf numFmtId="0" fontId="2" fillId="0" borderId="4" xfId="0" applyFont="1" applyBorder="1" applyProtection="1">
      <protection hidden="1"/>
    </xf>
    <xf numFmtId="0" fontId="2" fillId="0" borderId="5" xfId="0" applyFont="1" applyBorder="1" applyProtection="1">
      <protection hidden="1"/>
    </xf>
    <xf numFmtId="0" fontId="2" fillId="0" borderId="7" xfId="0" applyFont="1" applyBorder="1" applyProtection="1">
      <protection hidden="1"/>
    </xf>
    <xf numFmtId="0" fontId="2" fillId="0" borderId="0" xfId="0" applyFont="1" applyBorder="1" applyProtection="1">
      <protection hidden="1"/>
    </xf>
    <xf numFmtId="0" fontId="2" fillId="0" borderId="9" xfId="0" applyFont="1" applyBorder="1" applyProtection="1">
      <protection hidden="1"/>
    </xf>
    <xf numFmtId="0" fontId="2" fillId="0" borderId="1" xfId="0" applyFont="1" applyBorder="1" applyProtection="1"/>
    <xf numFmtId="0" fontId="2" fillId="0" borderId="2" xfId="0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2" fillId="0" borderId="10" xfId="0" applyFont="1" applyBorder="1" applyProtection="1">
      <protection hidden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/>
    <xf numFmtId="0" fontId="0" fillId="0" borderId="15" xfId="0" applyBorder="1"/>
    <xf numFmtId="0" fontId="7" fillId="0" borderId="0" xfId="0" applyFont="1"/>
    <xf numFmtId="0" fontId="0" fillId="4" borderId="0" xfId="0" applyFill="1"/>
    <xf numFmtId="0" fontId="0" fillId="0" borderId="0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11" fillId="0" borderId="0" xfId="0" applyFont="1"/>
    <xf numFmtId="3" fontId="0" fillId="4" borderId="0" xfId="0" applyNumberFormat="1" applyFill="1"/>
    <xf numFmtId="2" fontId="2" fillId="0" borderId="0" xfId="0" applyNumberFormat="1" applyFont="1" applyBorder="1" applyProtection="1">
      <protection hidden="1"/>
    </xf>
    <xf numFmtId="2" fontId="0" fillId="0" borderId="0" xfId="0" applyNumberFormat="1" applyProtection="1">
      <protection hidden="1"/>
    </xf>
    <xf numFmtId="2" fontId="0" fillId="0" borderId="0" xfId="0" applyNumberFormat="1"/>
    <xf numFmtId="0" fontId="0" fillId="0" borderId="0" xfId="0" applyFill="1"/>
    <xf numFmtId="2" fontId="0" fillId="0" borderId="0" xfId="0" applyNumberFormat="1" applyFill="1"/>
    <xf numFmtId="0" fontId="0" fillId="0" borderId="5" xfId="0" applyBorder="1"/>
    <xf numFmtId="2" fontId="0" fillId="0" borderId="5" xfId="0" applyNumberFormat="1" applyBorder="1"/>
    <xf numFmtId="0" fontId="0" fillId="0" borderId="6" xfId="0" applyBorder="1"/>
    <xf numFmtId="0" fontId="0" fillId="0" borderId="0" xfId="0" applyFill="1" applyBorder="1"/>
    <xf numFmtId="2" fontId="0" fillId="0" borderId="0" xfId="0" applyNumberFormat="1" applyFill="1" applyBorder="1"/>
    <xf numFmtId="0" fontId="0" fillId="0" borderId="8" xfId="0" applyFill="1" applyBorder="1"/>
    <xf numFmtId="0" fontId="0" fillId="0" borderId="10" xfId="0" applyFill="1" applyBorder="1"/>
    <xf numFmtId="2" fontId="0" fillId="0" borderId="10" xfId="0" applyNumberFormat="1" applyFill="1" applyBorder="1"/>
    <xf numFmtId="0" fontId="0" fillId="0" borderId="11" xfId="0" applyFill="1" applyBorder="1"/>
    <xf numFmtId="0" fontId="1" fillId="2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center"/>
    </xf>
    <xf numFmtId="2" fontId="0" fillId="2" borderId="0" xfId="0" applyNumberFormat="1" applyFill="1" applyAlignment="1">
      <alignment horizontal="center" vertical="center"/>
    </xf>
    <xf numFmtId="3" fontId="2" fillId="3" borderId="12" xfId="0" applyNumberFormat="1" applyFont="1" applyFill="1" applyBorder="1" applyProtection="1">
      <protection locked="0"/>
    </xf>
    <xf numFmtId="164" fontId="0" fillId="0" borderId="12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/>
    </xf>
    <xf numFmtId="0" fontId="0" fillId="0" borderId="0" xfId="0" applyBorder="1"/>
    <xf numFmtId="2" fontId="2" fillId="2" borderId="12" xfId="0" applyNumberFormat="1" applyFont="1" applyFill="1" applyBorder="1" applyProtection="1">
      <protection locked="0"/>
    </xf>
    <xf numFmtId="0" fontId="1" fillId="0" borderId="0" xfId="0" applyFont="1" applyFill="1" applyBorder="1"/>
    <xf numFmtId="2" fontId="2" fillId="0" borderId="0" xfId="0" applyNumberFormat="1" applyFont="1" applyFill="1" applyBorder="1"/>
    <xf numFmtId="0" fontId="0" fillId="5" borderId="12" xfId="0" applyFill="1" applyBorder="1" applyAlignment="1">
      <alignment horizontal="center" vertical="center"/>
    </xf>
    <xf numFmtId="0" fontId="0" fillId="0" borderId="22" xfId="0" applyBorder="1" applyProtection="1">
      <protection hidden="1"/>
    </xf>
    <xf numFmtId="2" fontId="0" fillId="0" borderId="23" xfId="0" applyNumberFormat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 applyProtection="1">
      <protection hidden="1"/>
    </xf>
    <xf numFmtId="0" fontId="0" fillId="0" borderId="23" xfId="0" applyBorder="1" applyProtection="1">
      <protection hidden="1"/>
    </xf>
    <xf numFmtId="0" fontId="0" fillId="0" borderId="29" xfId="0" applyBorder="1"/>
    <xf numFmtId="16" fontId="0" fillId="0" borderId="0" xfId="0" applyNumberFormat="1"/>
    <xf numFmtId="20" fontId="0" fillId="0" borderId="0" xfId="0" applyNumberFormat="1"/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6" borderId="0" xfId="0" applyFill="1" applyAlignment="1">
      <alignment horizontal="center" vertical="center"/>
    </xf>
    <xf numFmtId="0" fontId="3" fillId="0" borderId="0" xfId="0" applyFont="1" applyAlignment="1">
      <alignment horizontal="center" wrapText="1"/>
    </xf>
    <xf numFmtId="16" fontId="0" fillId="7" borderId="0" xfId="0" applyNumberFormat="1" applyFill="1"/>
    <xf numFmtId="16" fontId="0" fillId="8" borderId="0" xfId="0" applyNumberFormat="1" applyFill="1"/>
    <xf numFmtId="20" fontId="0" fillId="8" borderId="0" xfId="0" applyNumberFormat="1" applyFill="1"/>
    <xf numFmtId="0" fontId="0" fillId="8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4F4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19051</xdr:colOff>
      <xdr:row>20</xdr:row>
      <xdr:rowOff>28576</xdr:rowOff>
    </xdr:from>
    <xdr:to>
      <xdr:col>6</xdr:col>
      <xdr:colOff>600076</xdr:colOff>
      <xdr:row>20</xdr:row>
      <xdr:rowOff>361953</xdr:rowOff>
    </xdr:to>
    <xdr:cxnSp macro="">
      <xdr:nvCxnSpPr>
        <xdr:cNvPr id="3" name="Straight Arrow Connector 2"/>
        <xdr:cNvCxnSpPr/>
      </xdr:nvCxnSpPr>
      <xdr:spPr>
        <a:xfrm rot="10800000">
          <a:off x="4743451" y="4848226"/>
          <a:ext cx="581025" cy="33337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20</xdr:row>
      <xdr:rowOff>38100</xdr:rowOff>
    </xdr:from>
    <xdr:to>
      <xdr:col>8</xdr:col>
      <xdr:colOff>581025</xdr:colOff>
      <xdr:row>20</xdr:row>
      <xdr:rowOff>371475</xdr:rowOff>
    </xdr:to>
    <xdr:cxnSp macro="">
      <xdr:nvCxnSpPr>
        <xdr:cNvPr id="5" name="Straight Arrow Connector 4"/>
        <xdr:cNvCxnSpPr/>
      </xdr:nvCxnSpPr>
      <xdr:spPr>
        <a:xfrm flipV="1">
          <a:off x="5943600" y="4857750"/>
          <a:ext cx="581025" cy="3333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14289</xdr:colOff>
      <xdr:row>22</xdr:row>
      <xdr:rowOff>185738</xdr:rowOff>
    </xdr:from>
    <xdr:to>
      <xdr:col>6</xdr:col>
      <xdr:colOff>600076</xdr:colOff>
      <xdr:row>24</xdr:row>
      <xdr:rowOff>0</xdr:rowOff>
    </xdr:to>
    <xdr:cxnSp macro="">
      <xdr:nvCxnSpPr>
        <xdr:cNvPr id="8" name="Straight Arrow Connector 7"/>
        <xdr:cNvCxnSpPr/>
      </xdr:nvCxnSpPr>
      <xdr:spPr>
        <a:xfrm rot="10800000" flipV="1">
          <a:off x="4738689" y="5576888"/>
          <a:ext cx="585787" cy="38576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4763</xdr:colOff>
      <xdr:row>23</xdr:row>
      <xdr:rowOff>0</xdr:rowOff>
    </xdr:from>
    <xdr:to>
      <xdr:col>8</xdr:col>
      <xdr:colOff>600075</xdr:colOff>
      <xdr:row>24</xdr:row>
      <xdr:rowOff>0</xdr:rowOff>
    </xdr:to>
    <xdr:cxnSp macro="">
      <xdr:nvCxnSpPr>
        <xdr:cNvPr id="10" name="Straight Arrow Connector 9"/>
        <xdr:cNvCxnSpPr/>
      </xdr:nvCxnSpPr>
      <xdr:spPr>
        <a:xfrm>
          <a:off x="5948363" y="5581650"/>
          <a:ext cx="595312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299245</xdr:colOff>
      <xdr:row>23</xdr:row>
      <xdr:rowOff>10318</xdr:rowOff>
    </xdr:from>
    <xdr:to>
      <xdr:col>7</xdr:col>
      <xdr:colOff>300833</xdr:colOff>
      <xdr:row>24</xdr:row>
      <xdr:rowOff>793</xdr:rowOff>
    </xdr:to>
    <xdr:cxnSp macro="">
      <xdr:nvCxnSpPr>
        <xdr:cNvPr id="12" name="Straight Arrow Connector 11"/>
        <xdr:cNvCxnSpPr/>
      </xdr:nvCxnSpPr>
      <xdr:spPr>
        <a:xfrm rot="5400000">
          <a:off x="5448301" y="5776912"/>
          <a:ext cx="37147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28576</xdr:colOff>
      <xdr:row>21</xdr:row>
      <xdr:rowOff>185738</xdr:rowOff>
    </xdr:from>
    <xdr:to>
      <xdr:col>7</xdr:col>
      <xdr:colOff>1</xdr:colOff>
      <xdr:row>21</xdr:row>
      <xdr:rowOff>187326</xdr:rowOff>
    </xdr:to>
    <xdr:cxnSp macro="">
      <xdr:nvCxnSpPr>
        <xdr:cNvPr id="14" name="Straight Arrow Connector 13"/>
        <xdr:cNvCxnSpPr/>
      </xdr:nvCxnSpPr>
      <xdr:spPr>
        <a:xfrm rot="10800000">
          <a:off x="4752976" y="5386388"/>
          <a:ext cx="5810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</xdr:colOff>
      <xdr:row>21</xdr:row>
      <xdr:rowOff>185737</xdr:rowOff>
    </xdr:from>
    <xdr:to>
      <xdr:col>8</xdr:col>
      <xdr:colOff>600076</xdr:colOff>
      <xdr:row>21</xdr:row>
      <xdr:rowOff>187325</xdr:rowOff>
    </xdr:to>
    <xdr:cxnSp macro="">
      <xdr:nvCxnSpPr>
        <xdr:cNvPr id="16" name="Straight Arrow Connector 15"/>
        <xdr:cNvCxnSpPr/>
      </xdr:nvCxnSpPr>
      <xdr:spPr>
        <a:xfrm>
          <a:off x="5943601" y="5386387"/>
          <a:ext cx="60007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308770</xdr:colOff>
      <xdr:row>20</xdr:row>
      <xdr:rowOff>10319</xdr:rowOff>
    </xdr:from>
    <xdr:to>
      <xdr:col>7</xdr:col>
      <xdr:colOff>310358</xdr:colOff>
      <xdr:row>21</xdr:row>
      <xdr:rowOff>794</xdr:rowOff>
    </xdr:to>
    <xdr:cxnSp macro="">
      <xdr:nvCxnSpPr>
        <xdr:cNvPr id="18" name="Straight Arrow Connector 17"/>
        <xdr:cNvCxnSpPr/>
      </xdr:nvCxnSpPr>
      <xdr:spPr>
        <a:xfrm rot="5400000" flipH="1" flipV="1">
          <a:off x="5457826" y="5014913"/>
          <a:ext cx="37147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3</xdr:row>
      <xdr:rowOff>9525</xdr:rowOff>
    </xdr:from>
    <xdr:to>
      <xdr:col>14</xdr:col>
      <xdr:colOff>334896</xdr:colOff>
      <xdr:row>32</xdr:row>
      <xdr:rowOff>30734</xdr:rowOff>
    </xdr:to>
    <xdr:pic>
      <xdr:nvPicPr>
        <xdr:cNvPr id="2" name="Picture 1" descr="Newhall and Self, VEI, 198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" y="657225"/>
          <a:ext cx="8840721" cy="557428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A8" sqref="A8:XFD8"/>
    </sheetView>
  </sheetViews>
  <sheetFormatPr defaultRowHeight="15"/>
  <cols>
    <col min="3" max="3" width="14" customWidth="1"/>
    <col min="4" max="4" width="6.85546875" customWidth="1"/>
    <col min="5" max="5" width="18.7109375" customWidth="1"/>
    <col min="6" max="6" width="20.42578125" customWidth="1"/>
  </cols>
  <sheetData>
    <row r="1" spans="1:13" ht="18.75">
      <c r="C1" s="75" t="s">
        <v>27</v>
      </c>
      <c r="D1" s="76"/>
      <c r="E1" s="76"/>
      <c r="F1" s="77"/>
      <c r="G1" s="75" t="s">
        <v>32</v>
      </c>
      <c r="H1" s="76"/>
      <c r="I1" s="76"/>
      <c r="J1" s="76"/>
      <c r="K1" s="76"/>
      <c r="L1" s="77"/>
      <c r="M1" s="28" t="s">
        <v>39</v>
      </c>
    </row>
    <row r="2" spans="1:13">
      <c r="C2" s="78" t="s">
        <v>28</v>
      </c>
      <c r="D2" s="79"/>
      <c r="E2" s="79"/>
      <c r="F2" s="80"/>
      <c r="G2" s="81" t="s">
        <v>37</v>
      </c>
      <c r="H2" s="82"/>
      <c r="I2" s="83"/>
      <c r="J2" s="81" t="s">
        <v>36</v>
      </c>
      <c r="K2" s="82"/>
      <c r="L2" s="83"/>
      <c r="M2" t="s">
        <v>48</v>
      </c>
    </row>
    <row r="3" spans="1:13" ht="17.25">
      <c r="A3" s="26" t="s">
        <v>25</v>
      </c>
      <c r="B3" s="27" t="s">
        <v>26</v>
      </c>
      <c r="C3" s="23" t="s">
        <v>29</v>
      </c>
      <c r="D3" s="24" t="s">
        <v>31</v>
      </c>
      <c r="E3" s="24" t="s">
        <v>30</v>
      </c>
      <c r="F3" s="25" t="s">
        <v>38</v>
      </c>
      <c r="G3" s="31" t="s">
        <v>33</v>
      </c>
      <c r="H3" s="32" t="s">
        <v>34</v>
      </c>
      <c r="I3" s="33" t="s">
        <v>35</v>
      </c>
      <c r="J3" s="31" t="s">
        <v>33</v>
      </c>
      <c r="K3" s="32" t="s">
        <v>34</v>
      </c>
      <c r="L3" s="33" t="s">
        <v>35</v>
      </c>
      <c r="M3" s="30" t="s">
        <v>49</v>
      </c>
    </row>
    <row r="4" spans="1:13">
      <c r="A4" s="87">
        <v>41712</v>
      </c>
      <c r="B4" s="74">
        <v>0.5</v>
      </c>
      <c r="C4" t="s">
        <v>97</v>
      </c>
      <c r="D4">
        <v>1</v>
      </c>
      <c r="E4">
        <v>0.2</v>
      </c>
      <c r="F4" s="29">
        <f>10^4</f>
        <v>10000</v>
      </c>
      <c r="G4" s="29">
        <v>13</v>
      </c>
      <c r="H4" s="29">
        <v>13</v>
      </c>
      <c r="I4" s="29">
        <v>13</v>
      </c>
      <c r="J4" s="29">
        <v>90</v>
      </c>
      <c r="K4" s="29">
        <v>90</v>
      </c>
      <c r="L4" s="29">
        <v>90</v>
      </c>
      <c r="M4" t="s">
        <v>53</v>
      </c>
    </row>
    <row r="5" spans="1:13">
      <c r="A5" s="87">
        <v>41712</v>
      </c>
      <c r="B5" s="74">
        <v>0.83333333333333337</v>
      </c>
      <c r="C5" t="s">
        <v>98</v>
      </c>
      <c r="D5">
        <v>3</v>
      </c>
      <c r="E5">
        <v>3</v>
      </c>
      <c r="F5">
        <f>10^7</f>
        <v>10000000</v>
      </c>
      <c r="G5">
        <v>5</v>
      </c>
      <c r="H5">
        <v>5</v>
      </c>
      <c r="I5">
        <v>5</v>
      </c>
      <c r="J5" s="29">
        <v>90</v>
      </c>
      <c r="K5" s="29">
        <v>90</v>
      </c>
      <c r="L5" s="29">
        <v>90</v>
      </c>
    </row>
    <row r="6" spans="1:13">
      <c r="A6" s="87">
        <v>41719</v>
      </c>
      <c r="B6" s="74" t="s">
        <v>103</v>
      </c>
      <c r="C6" t="s">
        <v>102</v>
      </c>
      <c r="D6">
        <v>2</v>
      </c>
      <c r="E6">
        <v>2.5</v>
      </c>
      <c r="F6">
        <f t="shared" ref="F6:F8" si="0">10^6</f>
        <v>1000000</v>
      </c>
      <c r="G6">
        <v>15</v>
      </c>
      <c r="H6">
        <v>15</v>
      </c>
      <c r="I6">
        <v>15</v>
      </c>
      <c r="J6">
        <v>210</v>
      </c>
      <c r="K6">
        <v>210</v>
      </c>
      <c r="L6">
        <v>90</v>
      </c>
    </row>
    <row r="7" spans="1:13">
      <c r="A7" s="87">
        <v>41723</v>
      </c>
      <c r="B7" s="74">
        <v>0</v>
      </c>
      <c r="C7" t="s">
        <v>99</v>
      </c>
      <c r="D7">
        <v>2</v>
      </c>
      <c r="E7">
        <v>1</v>
      </c>
      <c r="F7">
        <f t="shared" si="0"/>
        <v>1000000</v>
      </c>
      <c r="G7">
        <v>5</v>
      </c>
      <c r="H7">
        <v>5</v>
      </c>
      <c r="I7">
        <v>5</v>
      </c>
      <c r="J7">
        <v>45</v>
      </c>
      <c r="K7">
        <v>45</v>
      </c>
      <c r="L7">
        <v>45</v>
      </c>
    </row>
    <row r="8" spans="1:13" s="90" customFormat="1">
      <c r="A8" s="88">
        <v>41723</v>
      </c>
      <c r="B8" s="89">
        <v>0.66666666666666663</v>
      </c>
      <c r="C8" s="90" t="s">
        <v>100</v>
      </c>
      <c r="D8" s="90">
        <v>1</v>
      </c>
      <c r="E8" s="90">
        <v>1</v>
      </c>
      <c r="F8" s="90">
        <f t="shared" si="0"/>
        <v>1000000</v>
      </c>
      <c r="G8" s="90">
        <v>21</v>
      </c>
      <c r="H8" s="90">
        <v>21</v>
      </c>
      <c r="I8" s="90">
        <v>21</v>
      </c>
      <c r="J8" s="90">
        <v>45</v>
      </c>
      <c r="K8" s="90">
        <v>45</v>
      </c>
      <c r="L8" s="90">
        <v>45</v>
      </c>
    </row>
    <row r="9" spans="1:13">
      <c r="A9" s="73">
        <v>41724</v>
      </c>
      <c r="B9" s="74">
        <v>0.66666666666666663</v>
      </c>
      <c r="C9" t="s">
        <v>101</v>
      </c>
      <c r="D9">
        <v>1</v>
      </c>
      <c r="E9">
        <v>0.3</v>
      </c>
      <c r="F9">
        <f t="shared" ref="F9:F14" si="1">10^5</f>
        <v>100000</v>
      </c>
      <c r="G9">
        <v>19</v>
      </c>
      <c r="H9">
        <v>19</v>
      </c>
      <c r="I9">
        <v>19</v>
      </c>
      <c r="J9">
        <v>45</v>
      </c>
      <c r="K9">
        <v>45</v>
      </c>
      <c r="L9">
        <v>45</v>
      </c>
    </row>
    <row r="10" spans="1:13">
      <c r="A10" s="73">
        <v>41725</v>
      </c>
      <c r="B10" s="74">
        <v>0.16666666666666666</v>
      </c>
      <c r="C10" t="s">
        <v>101</v>
      </c>
      <c r="D10">
        <v>1</v>
      </c>
      <c r="E10">
        <v>0.3</v>
      </c>
      <c r="F10">
        <f t="shared" si="1"/>
        <v>100000</v>
      </c>
      <c r="G10">
        <v>5</v>
      </c>
      <c r="H10">
        <v>5</v>
      </c>
      <c r="I10">
        <v>5</v>
      </c>
      <c r="J10">
        <v>45</v>
      </c>
      <c r="K10">
        <v>45</v>
      </c>
      <c r="L10">
        <v>45</v>
      </c>
    </row>
    <row r="11" spans="1:13">
      <c r="A11" s="73">
        <v>41726</v>
      </c>
      <c r="B11" s="74">
        <v>0.33333333333333331</v>
      </c>
      <c r="C11" t="s">
        <v>101</v>
      </c>
      <c r="D11">
        <v>1</v>
      </c>
      <c r="E11">
        <v>0.3</v>
      </c>
      <c r="F11">
        <f t="shared" si="1"/>
        <v>100000</v>
      </c>
      <c r="G11">
        <v>23</v>
      </c>
      <c r="H11">
        <v>23</v>
      </c>
      <c r="I11">
        <v>23</v>
      </c>
      <c r="J11">
        <v>45</v>
      </c>
      <c r="K11">
        <v>45</v>
      </c>
      <c r="L11">
        <v>45</v>
      </c>
    </row>
    <row r="12" spans="1:13">
      <c r="A12" s="73">
        <v>41726</v>
      </c>
      <c r="B12" s="74">
        <v>0.83333333333333337</v>
      </c>
      <c r="C12" t="s">
        <v>101</v>
      </c>
      <c r="D12">
        <v>1</v>
      </c>
      <c r="E12">
        <v>0.3</v>
      </c>
      <c r="F12">
        <f t="shared" si="1"/>
        <v>100000</v>
      </c>
      <c r="G12">
        <v>14</v>
      </c>
      <c r="H12">
        <v>14</v>
      </c>
      <c r="I12">
        <v>14</v>
      </c>
      <c r="J12">
        <v>45</v>
      </c>
      <c r="K12">
        <v>45</v>
      </c>
      <c r="L12">
        <v>45</v>
      </c>
    </row>
    <row r="13" spans="1:13">
      <c r="A13" s="73">
        <v>41727</v>
      </c>
      <c r="B13" s="74">
        <v>0.5</v>
      </c>
      <c r="C13" t="s">
        <v>100</v>
      </c>
      <c r="D13">
        <v>1</v>
      </c>
      <c r="E13">
        <v>0.5</v>
      </c>
      <c r="F13">
        <f t="shared" si="1"/>
        <v>100000</v>
      </c>
      <c r="G13">
        <v>22</v>
      </c>
      <c r="H13">
        <v>22</v>
      </c>
      <c r="I13">
        <v>22</v>
      </c>
      <c r="J13">
        <v>0</v>
      </c>
      <c r="K13">
        <v>0</v>
      </c>
      <c r="L13">
        <v>0</v>
      </c>
    </row>
    <row r="14" spans="1:13">
      <c r="A14" s="73">
        <v>41729</v>
      </c>
      <c r="B14" s="74">
        <v>0.16666666666666666</v>
      </c>
      <c r="C14" t="s">
        <v>100</v>
      </c>
      <c r="D14">
        <v>1</v>
      </c>
      <c r="E14">
        <v>0.5</v>
      </c>
      <c r="F14">
        <f t="shared" si="1"/>
        <v>100000</v>
      </c>
      <c r="G14">
        <v>11</v>
      </c>
      <c r="H14">
        <v>11</v>
      </c>
      <c r="I14">
        <v>11</v>
      </c>
      <c r="J14">
        <v>0</v>
      </c>
      <c r="K14">
        <v>0</v>
      </c>
      <c r="L14">
        <v>0</v>
      </c>
    </row>
  </sheetData>
  <mergeCells count="5">
    <mergeCell ref="C1:F1"/>
    <mergeCell ref="C2:F2"/>
    <mergeCell ref="G2:I2"/>
    <mergeCell ref="J2:L2"/>
    <mergeCell ref="G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I17"/>
  <sheetViews>
    <sheetView workbookViewId="0">
      <selection activeCell="D5" sqref="D5"/>
    </sheetView>
  </sheetViews>
  <sheetFormatPr defaultRowHeight="15"/>
  <cols>
    <col min="3" max="3" width="19.7109375" bestFit="1" customWidth="1"/>
    <col min="4" max="4" width="18.5703125" bestFit="1" customWidth="1"/>
  </cols>
  <sheetData>
    <row r="1" spans="2:9" ht="15.75" thickBot="1">
      <c r="C1" s="34" t="s">
        <v>46</v>
      </c>
    </row>
    <row r="2" spans="2:9">
      <c r="B2" s="1" t="s">
        <v>13</v>
      </c>
      <c r="C2" s="2" t="s">
        <v>19</v>
      </c>
      <c r="D2" s="2" t="s">
        <v>20</v>
      </c>
      <c r="E2" s="3"/>
    </row>
    <row r="3" spans="2:9">
      <c r="B3" s="4" t="s">
        <v>5</v>
      </c>
      <c r="C3" s="11">
        <v>45</v>
      </c>
      <c r="D3" s="11">
        <v>5</v>
      </c>
      <c r="E3" s="5"/>
      <c r="F3" t="s">
        <v>44</v>
      </c>
    </row>
    <row r="4" spans="2:9">
      <c r="B4" s="4" t="s">
        <v>8</v>
      </c>
      <c r="C4" s="11">
        <v>45</v>
      </c>
      <c r="D4" s="11">
        <v>5</v>
      </c>
      <c r="E4" s="5"/>
      <c r="G4" t="s">
        <v>45</v>
      </c>
    </row>
    <row r="5" spans="2:9">
      <c r="B5" s="4" t="s">
        <v>10</v>
      </c>
      <c r="C5" s="11">
        <v>45</v>
      </c>
      <c r="D5" s="11">
        <v>5</v>
      </c>
      <c r="E5" s="5"/>
      <c r="G5" t="s">
        <v>24</v>
      </c>
    </row>
    <row r="6" spans="2:9">
      <c r="B6" s="4"/>
      <c r="C6" s="6"/>
      <c r="D6" s="6"/>
      <c r="E6" s="5"/>
    </row>
    <row r="7" spans="2:9">
      <c r="B7" s="4" t="s">
        <v>14</v>
      </c>
      <c r="C7" s="6"/>
      <c r="D7" s="12">
        <v>6</v>
      </c>
      <c r="E7" s="5" t="s">
        <v>3</v>
      </c>
      <c r="F7" t="s">
        <v>41</v>
      </c>
    </row>
    <row r="8" spans="2:9">
      <c r="B8" s="4" t="s">
        <v>15</v>
      </c>
      <c r="C8" s="6"/>
      <c r="D8" s="12">
        <v>180</v>
      </c>
      <c r="E8" s="5" t="s">
        <v>17</v>
      </c>
      <c r="F8" t="s">
        <v>40</v>
      </c>
    </row>
    <row r="9" spans="2:9" ht="17.25">
      <c r="B9" s="4" t="s">
        <v>16</v>
      </c>
      <c r="C9" s="6"/>
      <c r="D9" s="56">
        <v>1000000</v>
      </c>
      <c r="E9" s="5" t="s">
        <v>23</v>
      </c>
      <c r="F9" t="s">
        <v>42</v>
      </c>
    </row>
    <row r="10" spans="2:9">
      <c r="B10" s="4"/>
      <c r="C10" s="6"/>
      <c r="D10" s="6"/>
      <c r="E10" s="5"/>
    </row>
    <row r="11" spans="2:9">
      <c r="B11" s="4"/>
      <c r="C11" s="6"/>
      <c r="D11" s="6"/>
      <c r="E11" s="5"/>
    </row>
    <row r="12" spans="2:9" ht="15.75" thickBot="1">
      <c r="B12" s="7"/>
      <c r="C12" s="8" t="s">
        <v>18</v>
      </c>
      <c r="D12" s="13">
        <f>Calculations!B6</f>
        <v>1.015373001098431</v>
      </c>
      <c r="E12" s="9" t="s">
        <v>22</v>
      </c>
      <c r="F12" t="s">
        <v>43</v>
      </c>
    </row>
    <row r="16" spans="2:9">
      <c r="B16" s="84" t="s">
        <v>21</v>
      </c>
      <c r="C16" s="84"/>
      <c r="D16" s="84"/>
      <c r="E16" s="84"/>
      <c r="F16" s="84"/>
      <c r="G16" s="84"/>
      <c r="H16" s="84"/>
      <c r="I16" s="84"/>
    </row>
    <row r="17" spans="2:9">
      <c r="B17" s="84"/>
      <c r="C17" s="84"/>
      <c r="D17" s="84"/>
      <c r="E17" s="84"/>
      <c r="F17" s="84"/>
      <c r="G17" s="84"/>
      <c r="H17" s="84"/>
      <c r="I17" s="84"/>
    </row>
  </sheetData>
  <mergeCells count="1">
    <mergeCell ref="B16:I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H28" sqref="H28"/>
    </sheetView>
  </sheetViews>
  <sheetFormatPr defaultRowHeight="15"/>
  <cols>
    <col min="6" max="6" width="12.7109375" bestFit="1" customWidth="1"/>
    <col min="7" max="7" width="20.140625" customWidth="1"/>
    <col min="8" max="8" width="11.85546875" customWidth="1"/>
    <col min="9" max="9" width="11.42578125" customWidth="1"/>
    <col min="10" max="10" width="9" style="38" customWidth="1"/>
    <col min="11" max="11" width="14.28515625" customWidth="1"/>
    <col min="12" max="12" width="14" customWidth="1"/>
    <col min="13" max="13" width="16.42578125" customWidth="1"/>
    <col min="14" max="14" width="14.5703125" customWidth="1"/>
    <col min="16" max="16" width="12" bestFit="1" customWidth="1"/>
  </cols>
  <sheetData>
    <row r="1" spans="1:15">
      <c r="A1" s="14" t="s">
        <v>0</v>
      </c>
      <c r="B1" s="15">
        <f>'Point Calculator'!D9/(1000^3)</f>
        <v>1E-3</v>
      </c>
      <c r="C1" s="15" t="s">
        <v>1</v>
      </c>
      <c r="D1" s="15"/>
      <c r="E1" s="14" t="s">
        <v>61</v>
      </c>
      <c r="F1" s="41" t="s">
        <v>62</v>
      </c>
      <c r="G1" s="41" t="s">
        <v>63</v>
      </c>
      <c r="H1" s="42" t="s">
        <v>56</v>
      </c>
      <c r="I1" s="41" t="s">
        <v>57</v>
      </c>
      <c r="J1" s="41" t="s">
        <v>58</v>
      </c>
      <c r="K1" s="41" t="s">
        <v>60</v>
      </c>
      <c r="L1" s="41" t="s">
        <v>59</v>
      </c>
      <c r="M1" s="41"/>
      <c r="N1" s="41"/>
      <c r="O1" s="43"/>
    </row>
    <row r="2" spans="1:15">
      <c r="A2" s="16" t="s">
        <v>2</v>
      </c>
      <c r="B2" s="36">
        <f>'Point Calculator'!D7</f>
        <v>6</v>
      </c>
      <c r="C2" s="17" t="s">
        <v>3</v>
      </c>
      <c r="D2" s="17"/>
      <c r="E2" s="16">
        <v>500</v>
      </c>
      <c r="F2" s="44">
        <f>'Point Calculator'!C3</f>
        <v>45</v>
      </c>
      <c r="G2" s="44">
        <f>RADIANS(F2)</f>
        <v>0.78539816339744828</v>
      </c>
      <c r="H2" s="45">
        <f>COS(G2)</f>
        <v>0.70710678118654757</v>
      </c>
      <c r="I2" s="44">
        <f>SIN(G2)</f>
        <v>0.70710678118654746</v>
      </c>
      <c r="J2" s="44">
        <f>'Point Calculator'!D3</f>
        <v>5</v>
      </c>
      <c r="K2" s="44">
        <f>H2*J2</f>
        <v>3.5355339059327378</v>
      </c>
      <c r="L2" s="44">
        <f>I2*J2</f>
        <v>3.5355339059327373</v>
      </c>
      <c r="M2" s="44"/>
      <c r="N2" s="44"/>
      <c r="O2" s="46"/>
    </row>
    <row r="3" spans="1:15">
      <c r="A3" s="16" t="s">
        <v>4</v>
      </c>
      <c r="B3" s="36">
        <f>'Point Calculator'!D8-180</f>
        <v>0</v>
      </c>
      <c r="C3" s="17"/>
      <c r="D3" s="17"/>
      <c r="E3" s="16">
        <v>1500</v>
      </c>
      <c r="F3" s="44">
        <f>'Point Calculator'!C4</f>
        <v>45</v>
      </c>
      <c r="G3" s="44">
        <f t="shared" ref="G3" si="0">RADIANS(F3)</f>
        <v>0.78539816339744828</v>
      </c>
      <c r="H3" s="45">
        <f t="shared" ref="H3:H4" si="1">COS(G3)</f>
        <v>0.70710678118654757</v>
      </c>
      <c r="I3" s="44">
        <f t="shared" ref="I3:I4" si="2">SIN(G3)</f>
        <v>0.70710678118654746</v>
      </c>
      <c r="J3" s="44">
        <f>'Point Calculator'!D4</f>
        <v>5</v>
      </c>
      <c r="K3" s="44">
        <f t="shared" ref="K3:K4" si="3">H3*J3</f>
        <v>3.5355339059327378</v>
      </c>
      <c r="L3" s="44">
        <f t="shared" ref="L3:L4" si="4">I3*J3</f>
        <v>3.5355339059327373</v>
      </c>
      <c r="M3" s="44"/>
      <c r="N3" s="44"/>
      <c r="O3" s="46"/>
    </row>
    <row r="4" spans="1:15">
      <c r="A4" s="16" t="s">
        <v>6</v>
      </c>
      <c r="B4" s="36">
        <f>(M7-B3)</f>
        <v>44.999999999999993</v>
      </c>
      <c r="C4" s="17"/>
      <c r="D4" s="17" t="s">
        <v>7</v>
      </c>
      <c r="E4" s="16">
        <v>3000</v>
      </c>
      <c r="F4" s="44">
        <f>'Point Calculator'!C5</f>
        <v>45</v>
      </c>
      <c r="G4" s="44">
        <f>RADIANS(F4)</f>
        <v>0.78539816339744828</v>
      </c>
      <c r="H4" s="45">
        <f t="shared" si="1"/>
        <v>0.70710678118654757</v>
      </c>
      <c r="I4" s="44">
        <f t="shared" si="2"/>
        <v>0.70710678118654746</v>
      </c>
      <c r="J4" s="44">
        <f>'Point Calculator'!D5</f>
        <v>5</v>
      </c>
      <c r="K4" s="44">
        <f t="shared" si="3"/>
        <v>3.5355339059327378</v>
      </c>
      <c r="L4" s="44">
        <f t="shared" si="4"/>
        <v>3.5355339059327373</v>
      </c>
      <c r="M4" s="44"/>
      <c r="N4" s="44"/>
      <c r="O4" s="46"/>
    </row>
    <row r="5" spans="1:15">
      <c r="A5" s="16" t="s">
        <v>55</v>
      </c>
      <c r="B5" s="17">
        <f>8.67+(1.13*LN(B1))-(2.38*LN(B2+1.85*B1^(1/3)))+(1.28*COS(B8)+0.28*SIN((2*B8))+(0.22*COS((2*B8))))</f>
        <v>-2.2873290592408266</v>
      </c>
      <c r="C5" s="17" t="s">
        <v>9</v>
      </c>
      <c r="D5" s="17"/>
      <c r="E5" s="16"/>
      <c r="F5" s="44"/>
      <c r="G5" s="44"/>
      <c r="H5" s="45"/>
      <c r="I5" s="44"/>
      <c r="J5" s="44"/>
      <c r="K5" s="44">
        <f>SUM(K2:K4)</f>
        <v>10.606601717798213</v>
      </c>
      <c r="L5" s="44">
        <f>SUM(L2:L4)</f>
        <v>10.606601717798211</v>
      </c>
      <c r="M5" s="44"/>
      <c r="N5" s="44"/>
      <c r="O5" s="46"/>
    </row>
    <row r="6" spans="1:15">
      <c r="A6" s="16" t="s">
        <v>11</v>
      </c>
      <c r="B6" s="17">
        <f>(EXP(B5))*10</f>
        <v>1.015373001098431</v>
      </c>
      <c r="C6" s="17" t="s">
        <v>22</v>
      </c>
      <c r="D6" s="17"/>
      <c r="E6" s="16"/>
      <c r="F6" s="44"/>
      <c r="G6" s="44"/>
      <c r="H6" s="45"/>
      <c r="I6" s="44"/>
      <c r="J6" s="44"/>
      <c r="K6" s="44"/>
      <c r="L6" s="44">
        <f>ATAN2(K5,L5)</f>
        <v>0.78539816339744817</v>
      </c>
      <c r="M6" s="44">
        <f>(DEGREES(L6))</f>
        <v>44.999999999999993</v>
      </c>
      <c r="N6" s="44"/>
      <c r="O6" s="46"/>
    </row>
    <row r="7" spans="1:15" ht="15.75" thickBot="1">
      <c r="A7" s="16"/>
      <c r="B7" s="17"/>
      <c r="C7" s="17"/>
      <c r="D7" s="17"/>
      <c r="E7" s="18"/>
      <c r="F7" s="47"/>
      <c r="G7" s="47"/>
      <c r="H7" s="48"/>
      <c r="I7" s="47"/>
      <c r="J7" s="47"/>
      <c r="K7" s="47"/>
      <c r="L7" s="47"/>
      <c r="M7" s="47">
        <f>IF(M6&lt;0,M6+360,M6)</f>
        <v>44.999999999999993</v>
      </c>
      <c r="N7" s="47" t="s">
        <v>64</v>
      </c>
      <c r="O7" s="49"/>
    </row>
    <row r="8" spans="1:15" ht="15.75" thickBot="1">
      <c r="A8" s="18"/>
      <c r="B8" s="19">
        <f>RADIANS(B4)</f>
        <v>0.78539816339744817</v>
      </c>
      <c r="C8" s="20" t="s">
        <v>12</v>
      </c>
      <c r="D8" s="21"/>
      <c r="E8" s="22"/>
      <c r="F8" s="39"/>
      <c r="G8" s="39"/>
      <c r="H8" s="40"/>
      <c r="I8" s="39"/>
      <c r="J8" s="39"/>
      <c r="K8" s="39"/>
      <c r="L8" s="39"/>
      <c r="M8" s="39"/>
      <c r="N8" s="39"/>
      <c r="O8" s="39"/>
    </row>
    <row r="9" spans="1:15">
      <c r="A9" s="10"/>
      <c r="B9" s="10"/>
      <c r="C9" s="10"/>
      <c r="D9" s="10"/>
      <c r="E9" s="10"/>
      <c r="F9" s="10"/>
      <c r="G9" s="10"/>
      <c r="H9" s="10" t="s">
        <v>70</v>
      </c>
      <c r="I9" s="10">
        <f>LN(I10/10)</f>
        <v>-2.3025850929940455</v>
      </c>
      <c r="J9" s="37"/>
      <c r="K9" s="10"/>
      <c r="L9" s="10"/>
    </row>
    <row r="10" spans="1:15">
      <c r="A10" s="10"/>
      <c r="B10" s="10"/>
      <c r="C10" s="10"/>
      <c r="D10" s="10"/>
      <c r="E10" s="10"/>
      <c r="F10" s="10"/>
      <c r="G10" s="10"/>
      <c r="H10" s="10" t="s">
        <v>11</v>
      </c>
      <c r="I10" s="38">
        <f>'Map Calculator'!D8</f>
        <v>1</v>
      </c>
      <c r="J10" s="10"/>
      <c r="K10" s="10"/>
      <c r="L10" s="10"/>
    </row>
    <row r="11" spans="1:15">
      <c r="H11" t="s">
        <v>65</v>
      </c>
      <c r="I11">
        <f>(8.67+(1.13*LN(B1))+(1.28*COS(B8)+0.28*SIN((2*B8))+(0.22*COS((2*B8)))))/2.38</f>
        <v>0.86106437591133089</v>
      </c>
    </row>
    <row r="12" spans="1:15">
      <c r="H12" t="s">
        <v>66</v>
      </c>
      <c r="I12">
        <f>-(I9/2.38)</f>
        <v>0.96747272814875862</v>
      </c>
    </row>
    <row r="14" spans="1:15">
      <c r="F14" s="17"/>
      <c r="H14" t="s">
        <v>67</v>
      </c>
      <c r="I14">
        <f>EXP(I11+I12)</f>
        <v>6.224773798250423</v>
      </c>
    </row>
    <row r="15" spans="1:15">
      <c r="F15" s="17"/>
      <c r="H15" t="s">
        <v>68</v>
      </c>
      <c r="I15">
        <f>(1.85*B1^(1/3))</f>
        <v>0.18500000000000005</v>
      </c>
    </row>
    <row r="16" spans="1:15">
      <c r="F16" s="17"/>
    </row>
    <row r="17" spans="2:16">
      <c r="F17" s="17"/>
      <c r="H17" t="s">
        <v>69</v>
      </c>
      <c r="I17">
        <f>I14-I15</f>
        <v>6.0397737982504225</v>
      </c>
    </row>
    <row r="20" spans="2:16">
      <c r="H20" s="38"/>
      <c r="J20"/>
    </row>
    <row r="21" spans="2:16">
      <c r="B21" s="38"/>
      <c r="H21" s="38"/>
      <c r="J21"/>
    </row>
    <row r="22" spans="2:16">
      <c r="B22" s="38"/>
      <c r="H22" s="38"/>
      <c r="J22"/>
    </row>
    <row r="23" spans="2:16">
      <c r="B23" s="38"/>
      <c r="H23" s="38"/>
      <c r="J23"/>
    </row>
    <row r="24" spans="2:16">
      <c r="H24" s="38"/>
      <c r="J24"/>
    </row>
    <row r="25" spans="2:16">
      <c r="H25" s="38"/>
      <c r="J25"/>
    </row>
    <row r="26" spans="2:16">
      <c r="H26" s="40"/>
      <c r="I26" s="39"/>
      <c r="J26" s="39"/>
      <c r="K26" s="39"/>
      <c r="L26" s="39"/>
      <c r="M26" s="39"/>
      <c r="N26" s="39"/>
      <c r="O26" s="39"/>
      <c r="P26" s="39"/>
    </row>
    <row r="27" spans="2:16">
      <c r="H27" s="40"/>
      <c r="I27" s="39"/>
      <c r="J27" s="39"/>
      <c r="K27" s="39"/>
      <c r="L27" s="39"/>
      <c r="M27" s="39"/>
      <c r="N27" s="39"/>
      <c r="O27" s="39"/>
      <c r="P27" s="39"/>
    </row>
    <row r="28" spans="2:16">
      <c r="H28" s="39"/>
      <c r="I28" s="39"/>
      <c r="J28" s="40"/>
      <c r="K28" s="39"/>
      <c r="L28" s="39"/>
      <c r="M28" s="39"/>
      <c r="N28" s="39"/>
      <c r="O28" s="39"/>
      <c r="P28" s="39"/>
    </row>
    <row r="29" spans="2:16">
      <c r="H29" s="39"/>
      <c r="I29" s="39"/>
      <c r="J29" s="40"/>
      <c r="K29" s="39"/>
      <c r="L29" s="39"/>
      <c r="M29" s="39"/>
      <c r="N29" s="39"/>
      <c r="O29" s="39"/>
      <c r="P29" s="39"/>
    </row>
    <row r="30" spans="2:16">
      <c r="H30" s="39"/>
      <c r="I30" s="39"/>
      <c r="J30" s="40"/>
      <c r="K30" s="39"/>
      <c r="L30" s="39"/>
      <c r="M30" s="39"/>
      <c r="N30" s="39"/>
      <c r="O30" s="39"/>
      <c r="P30" s="39"/>
    </row>
    <row r="31" spans="2:16">
      <c r="H31" s="39"/>
      <c r="I31" s="39"/>
      <c r="J31" s="40"/>
      <c r="K31" s="39"/>
      <c r="L31" s="39"/>
      <c r="M31" s="39"/>
      <c r="N31" s="39"/>
      <c r="O31" s="39"/>
      <c r="P31" s="39"/>
    </row>
    <row r="32" spans="2:16">
      <c r="H32" s="39"/>
      <c r="I32" s="39"/>
      <c r="J32" s="40"/>
      <c r="K32" s="39"/>
      <c r="L32" s="39"/>
      <c r="M32" s="39"/>
      <c r="N32" s="39"/>
      <c r="O32" s="39"/>
      <c r="P32" s="39"/>
    </row>
    <row r="33" spans="8:16">
      <c r="H33" s="39"/>
      <c r="I33" s="39"/>
      <c r="J33" s="40"/>
      <c r="K33" s="39"/>
      <c r="L33" s="39"/>
      <c r="M33" s="39"/>
      <c r="N33" s="39"/>
      <c r="O33" s="39"/>
      <c r="P33" s="39"/>
    </row>
    <row r="34" spans="8:16">
      <c r="H34" s="39"/>
      <c r="I34" s="39"/>
      <c r="J34" s="40"/>
      <c r="K34" s="39"/>
      <c r="L34" s="39"/>
      <c r="M34" s="39"/>
      <c r="N34" s="39"/>
      <c r="O34" s="39"/>
      <c r="P34" s="39"/>
    </row>
    <row r="35" spans="8:16">
      <c r="H35" s="39"/>
      <c r="I35" s="39"/>
      <c r="J35" s="40"/>
      <c r="K35" s="39"/>
      <c r="L35" s="39"/>
      <c r="M35" s="39"/>
      <c r="N35" s="39"/>
      <c r="O35" s="39"/>
      <c r="P35" s="39"/>
    </row>
    <row r="36" spans="8:16">
      <c r="H36" s="39"/>
      <c r="I36" s="39"/>
      <c r="J36" s="40"/>
      <c r="K36" s="39"/>
      <c r="L36" s="39"/>
      <c r="M36" s="39"/>
      <c r="N36" s="39"/>
      <c r="O36" s="39"/>
      <c r="P36" s="39"/>
    </row>
    <row r="37" spans="8:16">
      <c r="H37" s="39"/>
      <c r="I37" s="39"/>
      <c r="J37" s="40"/>
      <c r="K37" s="39"/>
      <c r="L37" s="39"/>
      <c r="M37" s="39"/>
      <c r="N37" s="39"/>
      <c r="O37" s="39"/>
      <c r="P37" s="39"/>
    </row>
    <row r="38" spans="8:16">
      <c r="H38" s="39"/>
      <c r="I38" s="39"/>
      <c r="J38" s="40"/>
      <c r="K38" s="39"/>
      <c r="L38" s="39"/>
      <c r="M38" s="39"/>
      <c r="N38" s="39"/>
      <c r="O38" s="39"/>
      <c r="P38" s="39"/>
    </row>
    <row r="39" spans="8:16">
      <c r="H39" s="39"/>
      <c r="I39" s="39"/>
      <c r="J39" s="40"/>
      <c r="K39" s="39"/>
      <c r="L39" s="39"/>
      <c r="M39" s="39"/>
      <c r="N39" s="39"/>
      <c r="O39" s="39"/>
      <c r="P39" s="3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N19" sqref="N19"/>
    </sheetView>
  </sheetViews>
  <sheetFormatPr defaultRowHeight="15"/>
  <cols>
    <col min="6" max="6" width="12.7109375" bestFit="1" customWidth="1"/>
    <col min="7" max="7" width="20.140625" customWidth="1"/>
    <col min="8" max="8" width="11.85546875" customWidth="1"/>
    <col min="9" max="9" width="11.42578125" customWidth="1"/>
    <col min="10" max="10" width="9" style="38" customWidth="1"/>
    <col min="11" max="11" width="14.28515625" customWidth="1"/>
    <col min="12" max="12" width="14" customWidth="1"/>
    <col min="13" max="13" width="16.42578125" customWidth="1"/>
    <col min="14" max="14" width="14.5703125" customWidth="1"/>
    <col min="16" max="16" width="12" bestFit="1" customWidth="1"/>
  </cols>
  <sheetData>
    <row r="1" spans="1:15">
      <c r="A1" s="14" t="s">
        <v>0</v>
      </c>
      <c r="B1" s="15">
        <f>'Map Calculator'!D10/(1000^3)</f>
        <v>1E-3</v>
      </c>
      <c r="C1" s="15" t="s">
        <v>1</v>
      </c>
      <c r="D1" s="15"/>
      <c r="E1" s="14" t="s">
        <v>61</v>
      </c>
      <c r="F1" s="41" t="s">
        <v>62</v>
      </c>
      <c r="G1" s="41" t="s">
        <v>63</v>
      </c>
      <c r="H1" s="42" t="s">
        <v>56</v>
      </c>
      <c r="I1" s="41" t="s">
        <v>57</v>
      </c>
      <c r="J1" s="41" t="s">
        <v>58</v>
      </c>
      <c r="K1" s="41" t="s">
        <v>60</v>
      </c>
      <c r="L1" s="41" t="s">
        <v>59</v>
      </c>
      <c r="M1" s="41"/>
      <c r="N1" s="41"/>
      <c r="O1" s="43"/>
    </row>
    <row r="2" spans="1:15">
      <c r="A2" s="16" t="s">
        <v>2</v>
      </c>
      <c r="B2" s="36"/>
      <c r="C2" s="17" t="s">
        <v>3</v>
      </c>
      <c r="D2" s="17"/>
      <c r="E2" s="16">
        <v>500</v>
      </c>
      <c r="F2" s="44">
        <f>'Map Calculator'!C4</f>
        <v>45</v>
      </c>
      <c r="G2" s="44">
        <f>RADIANS(F2)</f>
        <v>0.78539816339744828</v>
      </c>
      <c r="H2" s="45">
        <f>COS(G2)</f>
        <v>0.70710678118654757</v>
      </c>
      <c r="I2" s="44">
        <f>SIN(G2)</f>
        <v>0.70710678118654746</v>
      </c>
      <c r="J2" s="44">
        <f>'Map Calculator'!D4</f>
        <v>100</v>
      </c>
      <c r="K2" s="44">
        <f>H2*J2</f>
        <v>70.710678118654755</v>
      </c>
      <c r="L2" s="44">
        <f>I2*J2</f>
        <v>70.710678118654741</v>
      </c>
      <c r="M2" s="44"/>
      <c r="N2" s="44"/>
      <c r="O2" s="46"/>
    </row>
    <row r="3" spans="1:15">
      <c r="A3" s="16" t="s">
        <v>4</v>
      </c>
      <c r="B3" s="36">
        <f>'Map Calculator'!D9-180</f>
        <v>-180</v>
      </c>
      <c r="C3" s="17"/>
      <c r="D3" s="17"/>
      <c r="E3" s="16">
        <v>1500</v>
      </c>
      <c r="F3" s="44">
        <f>'Map Calculator'!C5</f>
        <v>45</v>
      </c>
      <c r="G3" s="44">
        <f t="shared" ref="G3" si="0">RADIANS(F3)</f>
        <v>0.78539816339744828</v>
      </c>
      <c r="H3" s="45">
        <f t="shared" ref="H3" si="1">COS(G3)</f>
        <v>0.70710678118654757</v>
      </c>
      <c r="I3" s="44">
        <f t="shared" ref="I3:I4" si="2">SIN(G3)</f>
        <v>0.70710678118654746</v>
      </c>
      <c r="J3" s="44">
        <f>'Map Calculator'!D5</f>
        <v>100</v>
      </c>
      <c r="K3" s="44">
        <f t="shared" ref="K3:K4" si="3">H3*J3</f>
        <v>70.710678118654755</v>
      </c>
      <c r="L3" s="44">
        <f t="shared" ref="L3:L4" si="4">I3*J3</f>
        <v>70.710678118654741</v>
      </c>
      <c r="M3" s="44"/>
      <c r="N3" s="44"/>
      <c r="O3" s="46"/>
    </row>
    <row r="4" spans="1:15">
      <c r="A4" s="16" t="s">
        <v>6</v>
      </c>
      <c r="B4" s="36">
        <f>(M7-B3)</f>
        <v>225</v>
      </c>
      <c r="C4" s="17"/>
      <c r="D4" s="17" t="s">
        <v>7</v>
      </c>
      <c r="E4" s="16">
        <v>3000</v>
      </c>
      <c r="F4" s="44">
        <f>'Map Calculator'!C6</f>
        <v>45</v>
      </c>
      <c r="G4" s="44">
        <f>RADIANS(F4)</f>
        <v>0.78539816339744828</v>
      </c>
      <c r="H4" s="45">
        <f>COS(G4)</f>
        <v>0.70710678118654757</v>
      </c>
      <c r="I4" s="44">
        <f t="shared" si="2"/>
        <v>0.70710678118654746</v>
      </c>
      <c r="J4" s="44">
        <f>'Map Calculator'!D6</f>
        <v>100</v>
      </c>
      <c r="K4" s="44">
        <f t="shared" si="3"/>
        <v>70.710678118654755</v>
      </c>
      <c r="L4" s="44">
        <f t="shared" si="4"/>
        <v>70.710678118654741</v>
      </c>
      <c r="M4" s="44"/>
      <c r="N4" s="44"/>
      <c r="O4" s="46"/>
    </row>
    <row r="5" spans="1:15">
      <c r="A5" s="16" t="s">
        <v>55</v>
      </c>
      <c r="B5" s="17">
        <f>LN(B6/10)</f>
        <v>-2.3025850929940455</v>
      </c>
      <c r="C5" s="17" t="s">
        <v>9</v>
      </c>
      <c r="D5" s="17"/>
      <c r="E5" s="16"/>
      <c r="F5" s="44"/>
      <c r="G5" s="44"/>
      <c r="H5" s="45"/>
      <c r="I5" s="44"/>
      <c r="J5" s="44"/>
      <c r="K5" s="44">
        <f>SUM(K2:K4)</f>
        <v>212.13203435596427</v>
      </c>
      <c r="L5" s="44">
        <f>SUM(L2:L4)</f>
        <v>212.13203435596421</v>
      </c>
      <c r="M5" s="44"/>
      <c r="N5" s="44"/>
      <c r="O5" s="46"/>
    </row>
    <row r="6" spans="1:15">
      <c r="A6" s="16" t="s">
        <v>11</v>
      </c>
      <c r="B6" s="36">
        <f>'Map Calculator'!D8</f>
        <v>1</v>
      </c>
      <c r="C6" s="17" t="s">
        <v>22</v>
      </c>
      <c r="D6" s="17"/>
      <c r="E6" s="16"/>
      <c r="F6" s="44"/>
      <c r="G6" s="44"/>
      <c r="H6" s="45"/>
      <c r="I6" s="44"/>
      <c r="J6" s="44"/>
      <c r="K6" s="44"/>
      <c r="L6" s="44">
        <f>ATAN2(K5,L5)</f>
        <v>0.78539816339744817</v>
      </c>
      <c r="M6" s="44">
        <f>(DEGREES(L6))</f>
        <v>44.999999999999993</v>
      </c>
      <c r="N6" s="44"/>
      <c r="O6" s="46"/>
    </row>
    <row r="7" spans="1:15" ht="15.75" thickBot="1">
      <c r="A7" s="16"/>
      <c r="B7" s="17"/>
      <c r="C7" s="17"/>
      <c r="D7" s="17"/>
      <c r="E7" s="18"/>
      <c r="F7" s="47"/>
      <c r="G7" s="47"/>
      <c r="H7" s="48"/>
      <c r="I7" s="47"/>
      <c r="J7" s="47"/>
      <c r="K7" s="47"/>
      <c r="L7" s="47"/>
      <c r="M7" s="47">
        <f>IF(M6&lt;0,M6+360,M6)</f>
        <v>44.999999999999993</v>
      </c>
      <c r="N7" s="47" t="s">
        <v>64</v>
      </c>
      <c r="O7" s="49"/>
    </row>
    <row r="8" spans="1:15" ht="15.75" thickBot="1">
      <c r="A8" s="18"/>
      <c r="B8" s="19">
        <f>RADIANS(B4)</f>
        <v>3.9269908169872414</v>
      </c>
      <c r="C8" s="20" t="s">
        <v>12</v>
      </c>
      <c r="D8" s="21"/>
      <c r="E8" s="22"/>
      <c r="F8" s="39"/>
      <c r="G8" s="39"/>
      <c r="H8" s="40"/>
      <c r="I8" s="39"/>
      <c r="J8" s="39"/>
      <c r="K8" s="39"/>
      <c r="L8" s="39"/>
      <c r="M8" s="39"/>
      <c r="N8" s="39"/>
      <c r="O8" s="39"/>
    </row>
    <row r="9" spans="1:15" ht="15.75" thickBot="1">
      <c r="A9" s="10"/>
      <c r="B9" s="10"/>
      <c r="C9" s="10"/>
      <c r="D9" s="10"/>
      <c r="E9" s="10"/>
      <c r="F9" s="10"/>
      <c r="G9" s="10"/>
      <c r="H9" s="10"/>
      <c r="I9" s="10"/>
      <c r="J9" s="37"/>
      <c r="K9" s="10"/>
      <c r="L9" s="10"/>
    </row>
    <row r="10" spans="1:15" ht="15.75" thickTop="1">
      <c r="A10" s="10"/>
      <c r="B10" s="64"/>
      <c r="C10" s="70"/>
      <c r="D10" s="70" t="s">
        <v>88</v>
      </c>
      <c r="E10" s="70" t="s">
        <v>89</v>
      </c>
      <c r="F10" s="70" t="s">
        <v>90</v>
      </c>
      <c r="G10" s="70" t="s">
        <v>91</v>
      </c>
      <c r="H10" s="71" t="s">
        <v>92</v>
      </c>
      <c r="J10" s="64" t="s">
        <v>11</v>
      </c>
      <c r="K10" s="65">
        <f>'Map Calculator'!D8</f>
        <v>1</v>
      </c>
      <c r="L10" s="10"/>
    </row>
    <row r="11" spans="1:15">
      <c r="B11" s="66" t="s">
        <v>71</v>
      </c>
      <c r="C11" s="59">
        <v>0</v>
      </c>
      <c r="D11" s="59">
        <f>'Calculations (2)'!C11-180</f>
        <v>-180</v>
      </c>
      <c r="E11" s="59">
        <f>F11-D11</f>
        <v>225</v>
      </c>
      <c r="F11" s="59">
        <f>IF($M$6&lt;0,$M$6+360,$M$6)</f>
        <v>44.999999999999993</v>
      </c>
      <c r="G11" s="59">
        <f>RADIANS(E11)</f>
        <v>3.9269908169872414</v>
      </c>
      <c r="H11" s="67">
        <f>EXP(((8.67+(1.13*LN($B$1))+(1.28*COS(G11)+0.28*SIN((2*G11))+(0.22*COS((2*G11)))))/2.38)-($B$5/2.38))-(1.85*$B$1^(1/3))</f>
        <v>2.7244139197461905</v>
      </c>
      <c r="J11" s="66" t="s">
        <v>65</v>
      </c>
      <c r="K11" s="67">
        <f>(8.67+(1.13*LN(B1))+(1.28*COS(B8)+0.28*SIN((2*B8))+(0.22*COS((2*B8)))))/2.38</f>
        <v>0.10047893060143086</v>
      </c>
    </row>
    <row r="12" spans="1:15">
      <c r="B12" s="66" t="s">
        <v>72</v>
      </c>
      <c r="C12" s="59">
        <v>45</v>
      </c>
      <c r="D12" s="59">
        <f>'Calculations (2)'!C12-180</f>
        <v>-135</v>
      </c>
      <c r="E12" s="59">
        <f t="shared" ref="E12:E18" si="5">F12-D12</f>
        <v>180</v>
      </c>
      <c r="F12" s="59">
        <f t="shared" ref="F12:F18" si="6">IF($M$6&lt;0,$M$6+360,$M$6)</f>
        <v>44.999999999999993</v>
      </c>
      <c r="G12" s="59">
        <f t="shared" ref="G12:G18" si="7">RADIANS(E12)</f>
        <v>3.1415926535897931</v>
      </c>
      <c r="H12" s="67">
        <f>EXP(((8.67+(1.13*LN($B$1))+(1.28*COS(G12)+0.28*SIN((2*G12))+(0.22*COS((2*G12)))))/2.38)-($B$5/2.38))-(1.85*$B$1^(1/3))</f>
        <v>2.2385154983752238</v>
      </c>
      <c r="J12" s="66" t="s">
        <v>66</v>
      </c>
      <c r="K12" s="67">
        <f>-(B5/2.38)</f>
        <v>0.96747272814875862</v>
      </c>
    </row>
    <row r="13" spans="1:15">
      <c r="B13" s="66" t="s">
        <v>73</v>
      </c>
      <c r="C13" s="59">
        <v>90</v>
      </c>
      <c r="D13" s="59">
        <f>'Calculations (2)'!C13-180</f>
        <v>-90</v>
      </c>
      <c r="E13" s="59">
        <f t="shared" si="5"/>
        <v>135</v>
      </c>
      <c r="F13" s="59">
        <f t="shared" si="6"/>
        <v>44.999999999999993</v>
      </c>
      <c r="G13" s="59">
        <f t="shared" si="7"/>
        <v>2.3561944901923448</v>
      </c>
      <c r="H13" s="67">
        <f t="shared" ref="H13:H18" si="8">EXP(((8.67+(1.13*LN($B$1))+(1.28*COS(G13)+0.28*SIN((2*G13))+(0.22*COS((2*G13)))))/2.38)-($B$5/2.38))-(1.85*$B$1^(1/3))</f>
        <v>2.1144214345677885</v>
      </c>
      <c r="J13" s="66"/>
      <c r="K13" s="67"/>
    </row>
    <row r="14" spans="1:15">
      <c r="B14" s="66" t="s">
        <v>74</v>
      </c>
      <c r="C14" s="59">
        <v>135</v>
      </c>
      <c r="D14" s="59">
        <f>'Calculations (2)'!C14-180</f>
        <v>-45</v>
      </c>
      <c r="E14" s="59">
        <f t="shared" si="5"/>
        <v>90</v>
      </c>
      <c r="F14" s="59">
        <f t="shared" si="6"/>
        <v>44.999999999999993</v>
      </c>
      <c r="G14" s="59">
        <f t="shared" si="7"/>
        <v>1.5707963267948966</v>
      </c>
      <c r="H14" s="67">
        <f t="shared" si="8"/>
        <v>3.2642621816883715</v>
      </c>
      <c r="J14" s="66" t="s">
        <v>67</v>
      </c>
      <c r="K14" s="67">
        <f>EXP(K11+K12)</f>
        <v>2.9094139197461906</v>
      </c>
    </row>
    <row r="15" spans="1:15">
      <c r="B15" s="66" t="s">
        <v>75</v>
      </c>
      <c r="C15" s="59">
        <v>180</v>
      </c>
      <c r="D15" s="59">
        <f>'Calculations (2)'!C15-180</f>
        <v>0</v>
      </c>
      <c r="E15" s="59">
        <f t="shared" si="5"/>
        <v>44.999999999999993</v>
      </c>
      <c r="F15" s="59">
        <f t="shared" si="6"/>
        <v>44.999999999999993</v>
      </c>
      <c r="G15" s="59">
        <f t="shared" si="7"/>
        <v>0.78539816339744817</v>
      </c>
      <c r="H15" s="67">
        <f t="shared" si="8"/>
        <v>6.0397737982504225</v>
      </c>
      <c r="J15" s="66" t="s">
        <v>68</v>
      </c>
      <c r="K15" s="67">
        <f>(1.85*B1^(1/3))</f>
        <v>0.18500000000000005</v>
      </c>
    </row>
    <row r="16" spans="1:15">
      <c r="B16" s="66" t="s">
        <v>76</v>
      </c>
      <c r="C16" s="59">
        <v>225</v>
      </c>
      <c r="D16" s="59">
        <f>'Calculations (2)'!C16-180</f>
        <v>45</v>
      </c>
      <c r="E16" s="59">
        <f t="shared" si="5"/>
        <v>0</v>
      </c>
      <c r="F16" s="59">
        <f t="shared" si="6"/>
        <v>44.999999999999993</v>
      </c>
      <c r="G16" s="59">
        <f t="shared" si="7"/>
        <v>0</v>
      </c>
      <c r="H16" s="67">
        <f t="shared" si="8"/>
        <v>6.9203599617249196</v>
      </c>
      <c r="J16" s="66"/>
      <c r="K16" s="67"/>
    </row>
    <row r="17" spans="2:16" ht="15.75" thickBot="1">
      <c r="B17" s="66" t="s">
        <v>77</v>
      </c>
      <c r="C17" s="59">
        <v>270</v>
      </c>
      <c r="D17" s="59">
        <f>'Calculations (2)'!C17-180</f>
        <v>90</v>
      </c>
      <c r="E17" s="59">
        <f t="shared" si="5"/>
        <v>-45.000000000000007</v>
      </c>
      <c r="F17" s="59">
        <f t="shared" si="6"/>
        <v>44.999999999999993</v>
      </c>
      <c r="G17" s="59">
        <f t="shared" si="7"/>
        <v>-0.78539816339744839</v>
      </c>
      <c r="H17" s="67">
        <f t="shared" si="8"/>
        <v>4.7346775336393616</v>
      </c>
      <c r="J17" s="68" t="s">
        <v>69</v>
      </c>
      <c r="K17" s="69">
        <f>K14-K15</f>
        <v>2.7244139197461905</v>
      </c>
    </row>
    <row r="18" spans="2:16" ht="16.5" thickTop="1" thickBot="1">
      <c r="B18" s="68" t="s">
        <v>78</v>
      </c>
      <c r="C18" s="72">
        <v>315</v>
      </c>
      <c r="D18" s="72">
        <f>'Calculations (2)'!C18-180</f>
        <v>135</v>
      </c>
      <c r="E18" s="72">
        <f t="shared" si="5"/>
        <v>-90</v>
      </c>
      <c r="F18" s="72">
        <f t="shared" si="6"/>
        <v>44.999999999999993</v>
      </c>
      <c r="G18" s="72">
        <f t="shared" si="7"/>
        <v>-1.5707963267948966</v>
      </c>
      <c r="H18" s="69">
        <f t="shared" si="8"/>
        <v>3.264262181688371</v>
      </c>
    </row>
    <row r="19" spans="2:16" ht="15.75" thickTop="1"/>
    <row r="20" spans="2:16">
      <c r="H20" s="38"/>
      <c r="J20"/>
    </row>
    <row r="21" spans="2:16">
      <c r="B21" s="38"/>
      <c r="H21" s="38"/>
      <c r="J21"/>
    </row>
    <row r="22" spans="2:16">
      <c r="B22" s="38"/>
      <c r="H22" s="38"/>
      <c r="J22"/>
    </row>
    <row r="23" spans="2:16">
      <c r="B23" s="38"/>
      <c r="H23" s="38"/>
      <c r="J23"/>
    </row>
    <row r="24" spans="2:16">
      <c r="J24"/>
    </row>
    <row r="25" spans="2:16">
      <c r="J25"/>
    </row>
    <row r="26" spans="2:16">
      <c r="J26" s="39"/>
      <c r="K26" s="39"/>
      <c r="L26" s="39"/>
      <c r="M26" s="39"/>
      <c r="N26" s="39"/>
      <c r="O26" s="39"/>
      <c r="P26" s="39"/>
    </row>
    <row r="27" spans="2:16">
      <c r="J27" s="39"/>
      <c r="K27" s="39"/>
      <c r="L27" s="39"/>
      <c r="M27" s="39"/>
      <c r="N27" s="39"/>
      <c r="O27" s="39"/>
      <c r="P27" s="39"/>
    </row>
    <row r="28" spans="2:16">
      <c r="J28" s="40"/>
      <c r="K28" s="39"/>
      <c r="L28" s="39"/>
      <c r="M28" s="39"/>
      <c r="N28" s="39"/>
      <c r="O28" s="39"/>
      <c r="P28" s="39"/>
    </row>
    <row r="29" spans="2:16">
      <c r="J29" s="40"/>
      <c r="K29" s="39"/>
      <c r="L29" s="39"/>
      <c r="M29" s="39"/>
      <c r="N29" s="39"/>
      <c r="O29" s="39"/>
      <c r="P29" s="39"/>
    </row>
    <row r="30" spans="2:16">
      <c r="J30" s="40"/>
      <c r="K30" s="39"/>
      <c r="L30" s="39"/>
      <c r="M30" s="39"/>
      <c r="N30" s="39"/>
      <c r="O30" s="39"/>
      <c r="P30" s="39"/>
    </row>
    <row r="31" spans="2:16">
      <c r="J31" s="40"/>
      <c r="K31" s="39"/>
      <c r="L31" s="39"/>
      <c r="M31" s="39"/>
      <c r="N31" s="39"/>
      <c r="O31" s="39"/>
      <c r="P31" s="39"/>
    </row>
    <row r="32" spans="2:16">
      <c r="H32" s="39"/>
      <c r="I32" s="39"/>
      <c r="J32" s="40"/>
      <c r="K32" s="39"/>
      <c r="L32" s="39"/>
      <c r="M32" s="39"/>
      <c r="N32" s="39"/>
      <c r="O32" s="39"/>
      <c r="P32" s="39"/>
    </row>
    <row r="33" spans="8:16">
      <c r="H33" s="39"/>
      <c r="I33" s="39"/>
      <c r="J33" s="40"/>
      <c r="K33" s="39"/>
      <c r="L33" s="39"/>
      <c r="M33" s="39"/>
      <c r="N33" s="39"/>
      <c r="O33" s="39"/>
      <c r="P33" s="39"/>
    </row>
    <row r="34" spans="8:16">
      <c r="H34" s="39"/>
      <c r="I34" s="39"/>
      <c r="J34" s="40"/>
      <c r="K34" s="39"/>
      <c r="L34" s="39"/>
      <c r="M34" s="39"/>
      <c r="N34" s="39"/>
      <c r="O34" s="39"/>
      <c r="P34" s="39"/>
    </row>
    <row r="35" spans="8:16">
      <c r="H35" s="39"/>
      <c r="I35" s="39"/>
      <c r="J35" s="40"/>
      <c r="K35" s="39"/>
      <c r="L35" s="39"/>
      <c r="M35" s="39"/>
      <c r="N35" s="39"/>
      <c r="O35" s="39"/>
      <c r="P35" s="39"/>
    </row>
    <row r="36" spans="8:16">
      <c r="H36" s="39"/>
      <c r="I36" s="39"/>
      <c r="J36" s="40"/>
      <c r="K36" s="39"/>
      <c r="L36" s="39"/>
      <c r="M36" s="39"/>
      <c r="N36" s="39"/>
      <c r="O36" s="39"/>
      <c r="P36" s="39"/>
    </row>
    <row r="37" spans="8:16">
      <c r="H37" s="39"/>
      <c r="I37" s="39"/>
      <c r="J37" s="40"/>
      <c r="K37" s="39"/>
      <c r="L37" s="39"/>
      <c r="M37" s="39"/>
      <c r="N37" s="39"/>
      <c r="O37" s="39"/>
      <c r="P37" s="39"/>
    </row>
    <row r="38" spans="8:16">
      <c r="H38" s="39"/>
      <c r="I38" s="39"/>
      <c r="J38" s="40"/>
      <c r="K38" s="39"/>
      <c r="L38" s="39"/>
      <c r="M38" s="39"/>
      <c r="N38" s="39"/>
      <c r="O38" s="39"/>
      <c r="P38" s="39"/>
    </row>
    <row r="39" spans="8:16">
      <c r="H39" s="39"/>
      <c r="I39" s="39"/>
      <c r="J39" s="40"/>
      <c r="K39" s="39"/>
      <c r="L39" s="39"/>
      <c r="M39" s="39"/>
      <c r="N39" s="39"/>
      <c r="O39" s="39"/>
      <c r="P39" s="3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AA28"/>
  <sheetViews>
    <sheetView workbookViewId="0">
      <selection activeCell="D7" sqref="D7"/>
    </sheetView>
  </sheetViews>
  <sheetFormatPr defaultRowHeight="15"/>
  <cols>
    <col min="2" max="2" width="14.7109375" customWidth="1"/>
    <col min="3" max="3" width="14.5703125" customWidth="1"/>
    <col min="4" max="4" width="13.7109375" customWidth="1"/>
    <col min="5" max="5" width="9.5703125" customWidth="1"/>
  </cols>
  <sheetData>
    <row r="2" spans="2:27" ht="15.75" thickBot="1"/>
    <row r="3" spans="2:27" ht="30.75" customHeight="1">
      <c r="B3" s="1" t="s">
        <v>13</v>
      </c>
      <c r="C3" s="50" t="s">
        <v>19</v>
      </c>
      <c r="D3" s="50" t="s">
        <v>20</v>
      </c>
      <c r="E3" s="3"/>
    </row>
    <row r="4" spans="2:27">
      <c r="B4" s="4" t="s">
        <v>5</v>
      </c>
      <c r="C4" s="11">
        <v>45</v>
      </c>
      <c r="D4" s="11">
        <v>100</v>
      </c>
      <c r="E4" s="5"/>
      <c r="F4" t="s">
        <v>44</v>
      </c>
    </row>
    <row r="5" spans="2:27">
      <c r="B5" s="4" t="s">
        <v>8</v>
      </c>
      <c r="C5" s="11">
        <v>45</v>
      </c>
      <c r="D5" s="11">
        <v>100</v>
      </c>
      <c r="E5" s="5"/>
      <c r="G5" t="s">
        <v>45</v>
      </c>
    </row>
    <row r="6" spans="2:27">
      <c r="B6" s="4" t="s">
        <v>10</v>
      </c>
      <c r="C6" s="11">
        <v>45</v>
      </c>
      <c r="D6" s="11">
        <v>100</v>
      </c>
      <c r="E6" s="5"/>
      <c r="G6" t="s">
        <v>24</v>
      </c>
    </row>
    <row r="7" spans="2:27">
      <c r="B7" s="4"/>
      <c r="C7" s="6"/>
      <c r="D7" s="6"/>
      <c r="E7" s="5"/>
    </row>
    <row r="8" spans="2:27">
      <c r="B8" s="4" t="s">
        <v>94</v>
      </c>
      <c r="C8" s="6"/>
      <c r="D8" s="12">
        <v>1</v>
      </c>
      <c r="E8" s="5" t="s">
        <v>22</v>
      </c>
      <c r="F8" t="s">
        <v>95</v>
      </c>
    </row>
    <row r="9" spans="2:27">
      <c r="B9" s="4"/>
      <c r="C9" s="6"/>
      <c r="D9" s="60"/>
      <c r="E9" s="5"/>
    </row>
    <row r="10" spans="2:27" ht="17.25">
      <c r="B10" s="4" t="s">
        <v>16</v>
      </c>
      <c r="C10" s="6"/>
      <c r="D10">
        <f t="shared" ref="D10" si="0">10^6</f>
        <v>1000000</v>
      </c>
      <c r="E10" s="5" t="s">
        <v>23</v>
      </c>
      <c r="F10" t="s">
        <v>42</v>
      </c>
    </row>
    <row r="11" spans="2:27" ht="15.75" thickBot="1">
      <c r="B11" s="7"/>
      <c r="C11" s="8"/>
      <c r="D11" s="8"/>
      <c r="E11" s="9"/>
    </row>
    <row r="12" spans="2:27">
      <c r="B12" s="61"/>
      <c r="C12" s="61"/>
      <c r="D12" s="61"/>
      <c r="E12" s="61"/>
    </row>
    <row r="13" spans="2:27">
      <c r="B13" s="61"/>
      <c r="C13" s="61"/>
      <c r="D13" s="62"/>
      <c r="E13" s="61"/>
    </row>
    <row r="15" spans="2:27" ht="15" customHeight="1">
      <c r="B15" s="86" t="s">
        <v>96</v>
      </c>
      <c r="C15" s="86"/>
      <c r="D15" s="86"/>
      <c r="E15" s="86"/>
      <c r="F15" s="86"/>
      <c r="G15" s="86"/>
      <c r="H15" s="86"/>
      <c r="I15" s="86"/>
      <c r="J15" s="86"/>
    </row>
    <row r="16" spans="2:27">
      <c r="B16" s="86"/>
      <c r="C16" s="86"/>
      <c r="D16" s="86"/>
      <c r="E16" s="86"/>
      <c r="F16" s="86"/>
      <c r="G16" s="86"/>
      <c r="H16" s="86"/>
      <c r="I16" s="86"/>
      <c r="J16" s="86"/>
      <c r="P16" s="73"/>
      <c r="Q16" s="74"/>
      <c r="U16" s="29"/>
      <c r="V16" s="29"/>
      <c r="W16" s="29"/>
      <c r="X16" s="29"/>
      <c r="Y16" s="29"/>
      <c r="Z16" s="29"/>
      <c r="AA16" s="29"/>
    </row>
    <row r="17" spans="5:21">
      <c r="S17" s="29"/>
      <c r="T17" s="29"/>
      <c r="U17" s="29"/>
    </row>
    <row r="18" spans="5:21">
      <c r="E18" s="52"/>
      <c r="F18" s="52"/>
      <c r="G18" s="52"/>
      <c r="H18" s="52"/>
      <c r="I18" s="52"/>
      <c r="J18" s="52"/>
      <c r="K18" s="52"/>
    </row>
    <row r="19" spans="5:21" ht="30" customHeight="1">
      <c r="E19" s="52"/>
      <c r="F19" s="63" t="s">
        <v>79</v>
      </c>
      <c r="G19" s="51"/>
      <c r="H19" s="63" t="s">
        <v>80</v>
      </c>
      <c r="I19" s="51"/>
      <c r="J19" s="63" t="s">
        <v>81</v>
      </c>
      <c r="K19" s="52"/>
    </row>
    <row r="20" spans="5:21">
      <c r="E20" s="52"/>
      <c r="F20" s="57">
        <f>'Calculations (2)'!H18</f>
        <v>3.264262181688371</v>
      </c>
      <c r="G20" s="54" t="s">
        <v>3</v>
      </c>
      <c r="H20" s="57">
        <f>'Calculations (2)'!H11</f>
        <v>2.7244139197461905</v>
      </c>
      <c r="I20" s="53" t="s">
        <v>3</v>
      </c>
      <c r="J20" s="57">
        <f>'Calculations (2)'!H12</f>
        <v>2.2385154983752238</v>
      </c>
      <c r="K20" s="53" t="s">
        <v>3</v>
      </c>
    </row>
    <row r="21" spans="5:21" ht="30" customHeight="1">
      <c r="E21" s="52"/>
      <c r="F21" s="51"/>
      <c r="G21" s="51"/>
      <c r="H21" s="51"/>
      <c r="I21" s="51"/>
      <c r="J21" s="51"/>
      <c r="K21" s="52"/>
    </row>
    <row r="22" spans="5:21" ht="30" customHeight="1">
      <c r="E22" s="52"/>
      <c r="F22" s="63" t="s">
        <v>86</v>
      </c>
      <c r="G22" s="51"/>
      <c r="H22" s="85" t="s">
        <v>87</v>
      </c>
      <c r="I22" s="51"/>
      <c r="J22" s="63" t="s">
        <v>82</v>
      </c>
      <c r="K22" s="52"/>
    </row>
    <row r="23" spans="5:21">
      <c r="E23" s="52"/>
      <c r="F23" s="57">
        <f>'Calculations (2)'!H17</f>
        <v>4.7346775336393616</v>
      </c>
      <c r="G23" s="53" t="s">
        <v>3</v>
      </c>
      <c r="H23" s="85"/>
      <c r="I23" s="51"/>
      <c r="J23" s="57">
        <f>'Calculations (2)'!H13</f>
        <v>2.1144214345677885</v>
      </c>
      <c r="K23" s="53" t="s">
        <v>3</v>
      </c>
    </row>
    <row r="24" spans="5:21" ht="30" customHeight="1">
      <c r="E24" s="52"/>
      <c r="F24" s="51"/>
      <c r="G24" s="51"/>
      <c r="H24" s="51"/>
      <c r="I24" s="51"/>
      <c r="J24" s="55"/>
      <c r="K24" s="52"/>
    </row>
    <row r="25" spans="5:21" ht="30" customHeight="1">
      <c r="E25" s="52"/>
      <c r="F25" s="63" t="s">
        <v>85</v>
      </c>
      <c r="G25" s="51"/>
      <c r="H25" s="63" t="s">
        <v>84</v>
      </c>
      <c r="I25" s="51"/>
      <c r="J25" s="63" t="s">
        <v>83</v>
      </c>
      <c r="K25" s="52"/>
    </row>
    <row r="26" spans="5:21">
      <c r="E26" s="52"/>
      <c r="F26" s="58">
        <f>'Calculations (2)'!H16</f>
        <v>6.9203599617249196</v>
      </c>
      <c r="G26" s="53" t="s">
        <v>3</v>
      </c>
      <c r="H26" s="58">
        <f>'Calculations (2)'!H15</f>
        <v>6.0397737982504225</v>
      </c>
      <c r="I26" s="53" t="s">
        <v>3</v>
      </c>
      <c r="J26" s="58">
        <f>'Calculations (2)'!H14</f>
        <v>3.2642621816883715</v>
      </c>
      <c r="K26" s="53" t="s">
        <v>3</v>
      </c>
    </row>
    <row r="27" spans="5:21">
      <c r="E27" s="52"/>
      <c r="F27" s="52"/>
      <c r="G27" s="52"/>
      <c r="H27" s="52"/>
      <c r="I27" s="52"/>
      <c r="J27" s="52"/>
      <c r="K27" s="52"/>
    </row>
    <row r="28" spans="5:21" ht="30" customHeight="1"/>
  </sheetData>
  <mergeCells count="2">
    <mergeCell ref="H22:H23"/>
    <mergeCell ref="B15:J1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T8"/>
  <sheetViews>
    <sheetView workbookViewId="0">
      <selection activeCell="T15" sqref="T15"/>
    </sheetView>
  </sheetViews>
  <sheetFormatPr defaultRowHeight="15"/>
  <cols>
    <col min="17" max="17" width="10.42578125" customWidth="1"/>
    <col min="18" max="18" width="10.85546875" customWidth="1"/>
  </cols>
  <sheetData>
    <row r="2" spans="1:20" ht="21">
      <c r="A2" s="28" t="s">
        <v>47</v>
      </c>
    </row>
    <row r="6" spans="1:20">
      <c r="P6" s="29" t="s">
        <v>52</v>
      </c>
      <c r="Q6" s="29"/>
      <c r="R6" s="29"/>
      <c r="S6" s="29"/>
      <c r="T6" s="29"/>
    </row>
    <row r="7" spans="1:20">
      <c r="P7" s="29" t="s">
        <v>50</v>
      </c>
      <c r="Q7" s="29"/>
      <c r="R7" s="29"/>
      <c r="S7" s="29"/>
      <c r="T7" s="29"/>
    </row>
    <row r="8" spans="1:20" ht="17.25">
      <c r="P8" s="29" t="s">
        <v>54</v>
      </c>
      <c r="Q8" s="29"/>
      <c r="R8" s="35" t="s">
        <v>93</v>
      </c>
      <c r="S8" s="29" t="s">
        <v>51</v>
      </c>
      <c r="T8" s="2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Eruption Log FILL THIS OUT</vt:lpstr>
      <vt:lpstr>Point Calculator</vt:lpstr>
      <vt:lpstr>Calculations</vt:lpstr>
      <vt:lpstr>Calculations (2)</vt:lpstr>
      <vt:lpstr>Map Calculator</vt:lpstr>
      <vt:lpstr>VEI Scale, Newhall and Self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Hill</dc:creator>
  <cp:lastModifiedBy>Jacqueline Dohaney</cp:lastModifiedBy>
  <cp:lastPrinted>2013-09-16T02:49:35Z</cp:lastPrinted>
  <dcterms:created xsi:type="dcterms:W3CDTF">2012-06-30T00:37:59Z</dcterms:created>
  <dcterms:modified xsi:type="dcterms:W3CDTF">2014-08-27T01:32:16Z</dcterms:modified>
</cp:coreProperties>
</file>